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showInkAnnotation="0" autoCompressPictures="0"/>
  <bookViews>
    <workbookView xWindow="3405" yWindow="945" windowWidth="24240" windowHeight="13740" tabRatio="500"/>
  </bookViews>
  <sheets>
    <sheet name="Table S1" sheetId="10" r:id="rId1"/>
  </sheets>
  <definedNames>
    <definedName name="_xlnm.Print_Area" localSheetId="0">'Table S1'!$A$2:$AH$77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67" i="10"/>
  <c r="V67"/>
  <c r="W67"/>
  <c r="X67"/>
  <c r="Z67"/>
  <c r="AA67"/>
  <c r="AB67"/>
  <c r="AC67"/>
  <c r="AE67"/>
  <c r="AF67"/>
  <c r="AG67"/>
  <c r="AH67"/>
  <c r="U62"/>
  <c r="V62"/>
  <c r="W62"/>
  <c r="X62"/>
  <c r="Z62"/>
  <c r="AA62"/>
  <c r="AB62"/>
  <c r="AC62"/>
  <c r="AE62"/>
  <c r="AF62"/>
  <c r="AG62"/>
  <c r="AH62"/>
  <c r="U64"/>
  <c r="V64"/>
  <c r="W64"/>
  <c r="X64"/>
  <c r="Z64"/>
  <c r="AA64"/>
  <c r="AB64"/>
  <c r="AC64"/>
  <c r="AE64"/>
  <c r="AF64"/>
  <c r="AG64"/>
  <c r="AH64"/>
  <c r="U21"/>
  <c r="V21"/>
  <c r="W21"/>
  <c r="X21"/>
  <c r="Z21"/>
  <c r="AA21"/>
  <c r="AB21"/>
  <c r="AC21"/>
  <c r="AE21"/>
  <c r="AF21"/>
  <c r="AG21"/>
  <c r="AH21"/>
  <c r="U65"/>
  <c r="V65"/>
  <c r="W65"/>
  <c r="X65"/>
  <c r="Z65"/>
  <c r="AA65"/>
  <c r="AB65"/>
  <c r="AC65"/>
  <c r="AE65"/>
  <c r="AF65"/>
  <c r="AG65"/>
  <c r="AH65"/>
  <c r="U66"/>
  <c r="V66"/>
  <c r="W66"/>
  <c r="X66"/>
  <c r="Z66"/>
  <c r="AA66"/>
  <c r="AB66"/>
  <c r="AC66"/>
  <c r="AE66"/>
  <c r="AF66"/>
  <c r="AG66"/>
  <c r="AH66"/>
  <c r="U53"/>
  <c r="V53"/>
  <c r="W53"/>
  <c r="X53"/>
  <c r="Z53"/>
  <c r="AA53"/>
  <c r="AB53"/>
  <c r="AC53"/>
  <c r="AE53"/>
  <c r="AF53"/>
  <c r="AG53"/>
  <c r="AH53"/>
  <c r="U34"/>
  <c r="V34"/>
  <c r="W34"/>
  <c r="X34"/>
  <c r="Z34"/>
  <c r="AA34"/>
  <c r="AB34"/>
  <c r="AC34"/>
  <c r="AE34"/>
  <c r="AF34"/>
  <c r="AG34"/>
  <c r="AH34"/>
  <c r="U8"/>
  <c r="V8"/>
  <c r="W8"/>
  <c r="X8"/>
  <c r="Z8"/>
  <c r="AA8"/>
  <c r="AB8"/>
  <c r="AC8"/>
  <c r="AE8"/>
  <c r="AF8"/>
  <c r="AG8"/>
  <c r="AH8"/>
  <c r="U68"/>
  <c r="V68"/>
  <c r="W68"/>
  <c r="X68"/>
  <c r="Z68"/>
  <c r="AA68"/>
  <c r="AB68"/>
  <c r="AC68"/>
  <c r="AE68"/>
  <c r="AF68"/>
  <c r="AG68"/>
  <c r="AH68"/>
  <c r="U60"/>
  <c r="V60"/>
  <c r="W60"/>
  <c r="X60"/>
  <c r="Z60"/>
  <c r="AA60"/>
  <c r="AB60"/>
  <c r="AC60"/>
  <c r="AE60"/>
  <c r="AF60"/>
  <c r="AG60"/>
  <c r="AH60"/>
  <c r="U28"/>
  <c r="V28"/>
  <c r="W28"/>
  <c r="X28"/>
  <c r="Z28"/>
  <c r="AA28"/>
  <c r="AB28"/>
  <c r="AC28"/>
  <c r="AE28"/>
  <c r="AF28"/>
  <c r="AG28"/>
  <c r="AH28"/>
  <c r="U55"/>
  <c r="V55"/>
  <c r="W55"/>
  <c r="X55"/>
  <c r="Z55"/>
  <c r="AA55"/>
  <c r="AB55"/>
  <c r="AC55"/>
  <c r="AE55"/>
  <c r="AF55"/>
  <c r="AG55"/>
  <c r="AH55"/>
  <c r="U29"/>
  <c r="V29"/>
  <c r="W29"/>
  <c r="X29"/>
  <c r="Z29"/>
  <c r="AA29"/>
  <c r="AB29"/>
  <c r="AC29"/>
  <c r="AE29"/>
  <c r="AF29"/>
  <c r="AG29"/>
  <c r="AH29"/>
  <c r="U30"/>
  <c r="V30"/>
  <c r="W30"/>
  <c r="X30"/>
  <c r="Z30"/>
  <c r="AA30"/>
  <c r="AB30"/>
  <c r="AC30"/>
  <c r="AE30"/>
  <c r="AF30"/>
  <c r="AG30"/>
  <c r="AH30"/>
  <c r="U24"/>
  <c r="V24"/>
  <c r="W24"/>
  <c r="X24"/>
  <c r="Z24"/>
  <c r="AA24"/>
  <c r="AB24"/>
  <c r="AC24"/>
  <c r="AE24"/>
  <c r="AF24"/>
  <c r="AG24"/>
  <c r="AH24"/>
  <c r="U41"/>
  <c r="V41"/>
  <c r="W41"/>
  <c r="X41"/>
  <c r="Z41"/>
  <c r="AA41"/>
  <c r="AB41"/>
  <c r="AC41"/>
  <c r="AE41"/>
  <c r="AF41"/>
  <c r="AG41"/>
  <c r="AH41"/>
  <c r="X77"/>
  <c r="U77"/>
  <c r="AH77"/>
  <c r="X71"/>
  <c r="U71"/>
  <c r="AH71"/>
  <c r="X72"/>
  <c r="U72"/>
  <c r="AH72"/>
  <c r="X75"/>
  <c r="U75"/>
  <c r="AH75"/>
  <c r="X52"/>
  <c r="U52"/>
  <c r="AH52"/>
  <c r="X73"/>
  <c r="U73"/>
  <c r="AH73"/>
  <c r="X74"/>
  <c r="U74"/>
  <c r="AH74"/>
  <c r="X26"/>
  <c r="U26"/>
  <c r="AH26"/>
  <c r="X61"/>
  <c r="U61"/>
  <c r="AH61"/>
  <c r="X70"/>
  <c r="U70"/>
  <c r="AH70"/>
  <c r="X44"/>
  <c r="U44"/>
  <c r="AH44"/>
  <c r="X45"/>
  <c r="U45"/>
  <c r="AH45"/>
  <c r="X49"/>
  <c r="U49"/>
  <c r="AH49"/>
  <c r="X54"/>
  <c r="U54"/>
  <c r="AH54"/>
  <c r="X69"/>
  <c r="U69"/>
  <c r="AH69"/>
  <c r="X50"/>
  <c r="U50"/>
  <c r="AH50"/>
  <c r="X51"/>
  <c r="U51"/>
  <c r="AH51"/>
  <c r="X63"/>
  <c r="U63"/>
  <c r="AH63"/>
  <c r="X59"/>
  <c r="U59"/>
  <c r="AH59"/>
  <c r="X37"/>
  <c r="U37"/>
  <c r="AH37"/>
  <c r="X35"/>
  <c r="U35"/>
  <c r="AH35"/>
  <c r="X43"/>
  <c r="U43"/>
  <c r="AH43"/>
  <c r="X42"/>
  <c r="U42"/>
  <c r="AH42"/>
  <c r="X57"/>
  <c r="U57"/>
  <c r="AH57"/>
  <c r="X27"/>
  <c r="U27"/>
  <c r="AH27"/>
  <c r="X40"/>
  <c r="U40"/>
  <c r="AH40"/>
  <c r="X56"/>
  <c r="U56"/>
  <c r="AH56"/>
  <c r="X16"/>
  <c r="U16"/>
  <c r="AH16"/>
  <c r="X32"/>
  <c r="U32"/>
  <c r="AH32"/>
  <c r="X58"/>
  <c r="U58"/>
  <c r="AH58"/>
  <c r="X47"/>
  <c r="U47"/>
  <c r="AH47"/>
  <c r="X23"/>
  <c r="U23"/>
  <c r="AH23"/>
  <c r="X31"/>
  <c r="U31"/>
  <c r="AH31"/>
  <c r="X18"/>
  <c r="U18"/>
  <c r="AH18"/>
  <c r="X36"/>
  <c r="U36"/>
  <c r="AH36"/>
  <c r="X39"/>
  <c r="U39"/>
  <c r="AH39"/>
  <c r="X22"/>
  <c r="U22"/>
  <c r="AH22"/>
  <c r="X48"/>
  <c r="U48"/>
  <c r="AH48"/>
  <c r="X13"/>
  <c r="U13"/>
  <c r="AH13"/>
  <c r="X20"/>
  <c r="U20"/>
  <c r="AH20"/>
  <c r="X12"/>
  <c r="U12"/>
  <c r="AH12"/>
  <c r="X5"/>
  <c r="U5"/>
  <c r="AH5"/>
  <c r="X10"/>
  <c r="U10"/>
  <c r="AH10"/>
  <c r="X25"/>
  <c r="U25"/>
  <c r="AH25"/>
  <c r="X38"/>
  <c r="U38"/>
  <c r="AH38"/>
  <c r="X11"/>
  <c r="U11"/>
  <c r="AH11"/>
  <c r="X33"/>
  <c r="U33"/>
  <c r="AH33"/>
  <c r="X14"/>
  <c r="U14"/>
  <c r="AH14"/>
  <c r="X17"/>
  <c r="U17"/>
  <c r="AH17"/>
  <c r="X9"/>
  <c r="U9"/>
  <c r="AH9"/>
  <c r="X15"/>
  <c r="U15"/>
  <c r="AH15"/>
  <c r="X46"/>
  <c r="U46"/>
  <c r="AH46"/>
  <c r="X19"/>
  <c r="U19"/>
  <c r="AH19"/>
  <c r="X7"/>
  <c r="U7"/>
  <c r="AH7"/>
  <c r="X4"/>
  <c r="U4"/>
  <c r="AH4"/>
  <c r="X6"/>
  <c r="U6"/>
  <c r="AH6"/>
  <c r="X3"/>
  <c r="U3"/>
  <c r="AH3"/>
  <c r="X76"/>
  <c r="U76"/>
  <c r="AH76"/>
  <c r="Z77"/>
  <c r="AA77"/>
  <c r="V77"/>
  <c r="AB77"/>
  <c r="W77"/>
  <c r="AC77"/>
  <c r="Z71"/>
  <c r="AA71"/>
  <c r="V71"/>
  <c r="AB71"/>
  <c r="W71"/>
  <c r="AC71"/>
  <c r="Z72"/>
  <c r="AA72"/>
  <c r="V72"/>
  <c r="AB72"/>
  <c r="W72"/>
  <c r="AC72"/>
  <c r="Z75"/>
  <c r="AA75"/>
  <c r="V75"/>
  <c r="AB75"/>
  <c r="W75"/>
  <c r="AC75"/>
  <c r="Z52"/>
  <c r="AA52"/>
  <c r="V52"/>
  <c r="AB52"/>
  <c r="W52"/>
  <c r="AC52"/>
  <c r="Z73"/>
  <c r="AA73"/>
  <c r="V73"/>
  <c r="AB73"/>
  <c r="W73"/>
  <c r="AC73"/>
  <c r="Z74"/>
  <c r="AA74"/>
  <c r="V74"/>
  <c r="AB74"/>
  <c r="W74"/>
  <c r="AC74"/>
  <c r="Z26"/>
  <c r="AA26"/>
  <c r="V26"/>
  <c r="AB26"/>
  <c r="W26"/>
  <c r="AC26"/>
  <c r="Z61"/>
  <c r="AA61"/>
  <c r="V61"/>
  <c r="AB61"/>
  <c r="W61"/>
  <c r="AC61"/>
  <c r="Z70"/>
  <c r="AA70"/>
  <c r="V70"/>
  <c r="AB70"/>
  <c r="W70"/>
  <c r="AC70"/>
  <c r="Z44"/>
  <c r="AA44"/>
  <c r="V44"/>
  <c r="AB44"/>
  <c r="W44"/>
  <c r="AC44"/>
  <c r="Z45"/>
  <c r="AA45"/>
  <c r="V45"/>
  <c r="AB45"/>
  <c r="W45"/>
  <c r="AC45"/>
  <c r="Z49"/>
  <c r="AA49"/>
  <c r="V49"/>
  <c r="AB49"/>
  <c r="W49"/>
  <c r="AC49"/>
  <c r="Z54"/>
  <c r="AA54"/>
  <c r="V54"/>
  <c r="AB54"/>
  <c r="W54"/>
  <c r="AC54"/>
  <c r="Z69"/>
  <c r="AA69"/>
  <c r="V69"/>
  <c r="AB69"/>
  <c r="W69"/>
  <c r="AC69"/>
  <c r="Z50"/>
  <c r="AA50"/>
  <c r="V50"/>
  <c r="AB50"/>
  <c r="W50"/>
  <c r="AC50"/>
  <c r="Z51"/>
  <c r="AA51"/>
  <c r="V51"/>
  <c r="AB51"/>
  <c r="W51"/>
  <c r="AC51"/>
  <c r="Z63"/>
  <c r="AA63"/>
  <c r="V63"/>
  <c r="AB63"/>
  <c r="W63"/>
  <c r="AC63"/>
  <c r="Z59"/>
  <c r="AA59"/>
  <c r="V59"/>
  <c r="AB59"/>
  <c r="W59"/>
  <c r="AC59"/>
  <c r="Z37"/>
  <c r="AA37"/>
  <c r="V37"/>
  <c r="AB37"/>
  <c r="W37"/>
  <c r="AC37"/>
  <c r="Z35"/>
  <c r="AA35"/>
  <c r="V35"/>
  <c r="AB35"/>
  <c r="W35"/>
  <c r="AC35"/>
  <c r="Z43"/>
  <c r="AA43"/>
  <c r="V43"/>
  <c r="AB43"/>
  <c r="W43"/>
  <c r="AC43"/>
  <c r="Z42"/>
  <c r="AA42"/>
  <c r="V42"/>
  <c r="AB42"/>
  <c r="W42"/>
  <c r="AC42"/>
  <c r="Z57"/>
  <c r="AA57"/>
  <c r="V57"/>
  <c r="AB57"/>
  <c r="W57"/>
  <c r="AC57"/>
  <c r="Z27"/>
  <c r="AA27"/>
  <c r="V27"/>
  <c r="AB27"/>
  <c r="W27"/>
  <c r="AC27"/>
  <c r="Z40"/>
  <c r="AA40"/>
  <c r="V40"/>
  <c r="AB40"/>
  <c r="W40"/>
  <c r="AC40"/>
  <c r="Z56"/>
  <c r="AA56"/>
  <c r="V56"/>
  <c r="AB56"/>
  <c r="W56"/>
  <c r="AC56"/>
  <c r="Z16"/>
  <c r="AA16"/>
  <c r="V16"/>
  <c r="AB16"/>
  <c r="W16"/>
  <c r="AC16"/>
  <c r="Z32"/>
  <c r="AA32"/>
  <c r="V32"/>
  <c r="AB32"/>
  <c r="W32"/>
  <c r="AC32"/>
  <c r="Z58"/>
  <c r="AA58"/>
  <c r="V58"/>
  <c r="AB58"/>
  <c r="W58"/>
  <c r="AC58"/>
  <c r="Z47"/>
  <c r="AA47"/>
  <c r="V47"/>
  <c r="AB47"/>
  <c r="W47"/>
  <c r="AC47"/>
  <c r="Z23"/>
  <c r="AA23"/>
  <c r="V23"/>
  <c r="AB23"/>
  <c r="W23"/>
  <c r="AC23"/>
  <c r="Z31"/>
  <c r="AA31"/>
  <c r="V31"/>
  <c r="AB31"/>
  <c r="W31"/>
  <c r="AC31"/>
  <c r="Z18"/>
  <c r="AA18"/>
  <c r="V18"/>
  <c r="AB18"/>
  <c r="W18"/>
  <c r="AC18"/>
  <c r="Z36"/>
  <c r="AA36"/>
  <c r="V36"/>
  <c r="AB36"/>
  <c r="W36"/>
  <c r="AC36"/>
  <c r="Z39"/>
  <c r="AA39"/>
  <c r="V39"/>
  <c r="AB39"/>
  <c r="W39"/>
  <c r="AC39"/>
  <c r="Z22"/>
  <c r="AA22"/>
  <c r="V22"/>
  <c r="AB22"/>
  <c r="W22"/>
  <c r="AC22"/>
  <c r="Z48"/>
  <c r="AA48"/>
  <c r="V48"/>
  <c r="AB48"/>
  <c r="W48"/>
  <c r="AC48"/>
  <c r="Z13"/>
  <c r="AA13"/>
  <c r="V13"/>
  <c r="AB13"/>
  <c r="W13"/>
  <c r="AC13"/>
  <c r="Z20"/>
  <c r="AA20"/>
  <c r="V20"/>
  <c r="AB20"/>
  <c r="W20"/>
  <c r="AC20"/>
  <c r="Z12"/>
  <c r="AA12"/>
  <c r="V12"/>
  <c r="AB12"/>
  <c r="W12"/>
  <c r="AC12"/>
  <c r="Z5"/>
  <c r="AA5"/>
  <c r="V5"/>
  <c r="AB5"/>
  <c r="W5"/>
  <c r="AC5"/>
  <c r="Z10"/>
  <c r="AA10"/>
  <c r="V10"/>
  <c r="AB10"/>
  <c r="W10"/>
  <c r="AC10"/>
  <c r="Z25"/>
  <c r="AA25"/>
  <c r="V25"/>
  <c r="AB25"/>
  <c r="W25"/>
  <c r="AC25"/>
  <c r="Z38"/>
  <c r="AA38"/>
  <c r="V38"/>
  <c r="AB38"/>
  <c r="W38"/>
  <c r="AC38"/>
  <c r="Z11"/>
  <c r="AA11"/>
  <c r="V11"/>
  <c r="AB11"/>
  <c r="W11"/>
  <c r="AC11"/>
  <c r="Z33"/>
  <c r="AA33"/>
  <c r="V33"/>
  <c r="AB33"/>
  <c r="W33"/>
  <c r="AC33"/>
  <c r="Z14"/>
  <c r="AA14"/>
  <c r="V14"/>
  <c r="AB14"/>
  <c r="W14"/>
  <c r="AC14"/>
  <c r="Z17"/>
  <c r="AA17"/>
  <c r="V17"/>
  <c r="AB17"/>
  <c r="W17"/>
  <c r="AC17"/>
  <c r="Z9"/>
  <c r="AA9"/>
  <c r="V9"/>
  <c r="AB9"/>
  <c r="W9"/>
  <c r="AC9"/>
  <c r="Z15"/>
  <c r="AA15"/>
  <c r="V15"/>
  <c r="AB15"/>
  <c r="W15"/>
  <c r="AC15"/>
  <c r="Z46"/>
  <c r="AA46"/>
  <c r="V46"/>
  <c r="AB46"/>
  <c r="W46"/>
  <c r="AC46"/>
  <c r="Z19"/>
  <c r="AA19"/>
  <c r="V19"/>
  <c r="AB19"/>
  <c r="W19"/>
  <c r="AC19"/>
  <c r="Z7"/>
  <c r="AA7"/>
  <c r="V7"/>
  <c r="AB7"/>
  <c r="W7"/>
  <c r="AC7"/>
  <c r="Z4"/>
  <c r="AA4"/>
  <c r="V4"/>
  <c r="AB4"/>
  <c r="W4"/>
  <c r="AC4"/>
  <c r="Z6"/>
  <c r="AA6"/>
  <c r="V6"/>
  <c r="AB6"/>
  <c r="W6"/>
  <c r="AC6"/>
  <c r="Z3"/>
  <c r="AA3"/>
  <c r="V3"/>
  <c r="AB3"/>
  <c r="W3"/>
  <c r="AC3"/>
  <c r="AA76"/>
  <c r="V76"/>
  <c r="AB76"/>
  <c r="W76"/>
  <c r="AC76"/>
  <c r="Z76"/>
  <c r="AE4"/>
  <c r="AF4"/>
  <c r="AG4"/>
  <c r="AE5"/>
  <c r="AF5"/>
  <c r="AG5"/>
  <c r="AE6"/>
  <c r="AF6"/>
  <c r="AG6"/>
  <c r="AE7"/>
  <c r="AF7"/>
  <c r="AG7"/>
  <c r="AE9"/>
  <c r="AF9"/>
  <c r="AG9"/>
  <c r="AE10"/>
  <c r="AF10"/>
  <c r="AG10"/>
  <c r="AE11"/>
  <c r="AF11"/>
  <c r="AG11"/>
  <c r="AE12"/>
  <c r="AF12"/>
  <c r="AG12"/>
  <c r="AE13"/>
  <c r="AF13"/>
  <c r="AG13"/>
  <c r="AE14"/>
  <c r="AF14"/>
  <c r="AG14"/>
  <c r="AE15"/>
  <c r="AF15"/>
  <c r="AG15"/>
  <c r="AE16"/>
  <c r="AF16"/>
  <c r="AG16"/>
  <c r="AE17"/>
  <c r="AF17"/>
  <c r="AG17"/>
  <c r="AE18"/>
  <c r="AF18"/>
  <c r="AG18"/>
  <c r="AE19"/>
  <c r="AF19"/>
  <c r="AG19"/>
  <c r="AE20"/>
  <c r="AF20"/>
  <c r="AG20"/>
  <c r="AE22"/>
  <c r="AF22"/>
  <c r="AG22"/>
  <c r="AE23"/>
  <c r="AF23"/>
  <c r="AG23"/>
  <c r="AE25"/>
  <c r="AF25"/>
  <c r="AG25"/>
  <c r="AE26"/>
  <c r="AF26"/>
  <c r="AG26"/>
  <c r="AE27"/>
  <c r="AF27"/>
  <c r="AG27"/>
  <c r="AE31"/>
  <c r="AF31"/>
  <c r="AG31"/>
  <c r="AE32"/>
  <c r="AF32"/>
  <c r="AG32"/>
  <c r="AE33"/>
  <c r="AF33"/>
  <c r="AG33"/>
  <c r="AE35"/>
  <c r="AF35"/>
  <c r="AG35"/>
  <c r="AE36"/>
  <c r="AF36"/>
  <c r="AG36"/>
  <c r="AE37"/>
  <c r="AF37"/>
  <c r="AG37"/>
  <c r="AE38"/>
  <c r="AF38"/>
  <c r="AG38"/>
  <c r="AE39"/>
  <c r="AF39"/>
  <c r="AG39"/>
  <c r="AE40"/>
  <c r="AF40"/>
  <c r="AG40"/>
  <c r="AE42"/>
  <c r="AF42"/>
  <c r="AG42"/>
  <c r="AE43"/>
  <c r="AF43"/>
  <c r="AG43"/>
  <c r="AE44"/>
  <c r="AF44"/>
  <c r="AG44"/>
  <c r="AE45"/>
  <c r="AF45"/>
  <c r="AG45"/>
  <c r="AE46"/>
  <c r="AF46"/>
  <c r="AG46"/>
  <c r="AE47"/>
  <c r="AF47"/>
  <c r="AG47"/>
  <c r="AE48"/>
  <c r="AF48"/>
  <c r="AG48"/>
  <c r="AE49"/>
  <c r="AF49"/>
  <c r="AG49"/>
  <c r="AE50"/>
  <c r="AF50"/>
  <c r="AG50"/>
  <c r="AE51"/>
  <c r="AF51"/>
  <c r="AG51"/>
  <c r="AE52"/>
  <c r="AF52"/>
  <c r="AG52"/>
  <c r="AE54"/>
  <c r="AF54"/>
  <c r="AG54"/>
  <c r="AE56"/>
  <c r="AF56"/>
  <c r="AG56"/>
  <c r="AE57"/>
  <c r="AF57"/>
  <c r="AG57"/>
  <c r="AE58"/>
  <c r="AF58"/>
  <c r="AG58"/>
  <c r="AE59"/>
  <c r="AF59"/>
  <c r="AG59"/>
  <c r="AE61"/>
  <c r="AF61"/>
  <c r="AG61"/>
  <c r="AE63"/>
  <c r="AF63"/>
  <c r="AG63"/>
  <c r="AE69"/>
  <c r="AF69"/>
  <c r="AG69"/>
  <c r="AE70"/>
  <c r="AF70"/>
  <c r="AG70"/>
  <c r="AE71"/>
  <c r="AF71"/>
  <c r="AG71"/>
  <c r="AE72"/>
  <c r="AF72"/>
  <c r="AG72"/>
  <c r="AE73"/>
  <c r="AF73"/>
  <c r="AG73"/>
  <c r="AE74"/>
  <c r="AF74"/>
  <c r="AG74"/>
  <c r="AE75"/>
  <c r="AF75"/>
  <c r="AG75"/>
  <c r="AE76"/>
  <c r="AF76"/>
  <c r="AG76"/>
  <c r="AE77"/>
  <c r="AF77"/>
  <c r="AG77"/>
  <c r="AF3"/>
  <c r="AG3"/>
  <c r="AE3"/>
</calcChain>
</file>

<file path=xl/sharedStrings.xml><?xml version="1.0" encoding="utf-8"?>
<sst xmlns="http://schemas.openxmlformats.org/spreadsheetml/2006/main" count="407" uniqueCount="199">
  <si>
    <t>Compound</t>
  </si>
  <si>
    <t xml:space="preserve">1-Methyl-guanosine </t>
  </si>
  <si>
    <t xml:space="preserve">2-Oxoglutarate </t>
  </si>
  <si>
    <t xml:space="preserve">Acetyl-CoA </t>
  </si>
  <si>
    <t xml:space="preserve">Adenine </t>
  </si>
  <si>
    <t xml:space="preserve">ADP </t>
  </si>
  <si>
    <t xml:space="preserve">AICAR </t>
  </si>
  <si>
    <t xml:space="preserve">Arginine </t>
  </si>
  <si>
    <t xml:space="preserve">Aspartate </t>
  </si>
  <si>
    <t xml:space="preserve">ATP </t>
  </si>
  <si>
    <t xml:space="preserve">CDP </t>
  </si>
  <si>
    <t xml:space="preserve">CDP-choline </t>
  </si>
  <si>
    <t xml:space="preserve">Citrate </t>
  </si>
  <si>
    <t xml:space="preserve">CTP </t>
  </si>
  <si>
    <t xml:space="preserve">D-Arabitol </t>
  </si>
  <si>
    <t xml:space="preserve">Dimethyl lysine </t>
  </si>
  <si>
    <t xml:space="preserve">Ergothioneine </t>
  </si>
  <si>
    <t xml:space="preserve">FAD </t>
  </si>
  <si>
    <t xml:space="preserve">GDP </t>
  </si>
  <si>
    <t xml:space="preserve">GDP-glucose </t>
  </si>
  <si>
    <t xml:space="preserve">Glutamine </t>
  </si>
  <si>
    <t xml:space="preserve">GMP </t>
  </si>
  <si>
    <t xml:space="preserve">GTP </t>
  </si>
  <si>
    <t xml:space="preserve">HMG-CoA </t>
  </si>
  <si>
    <t xml:space="preserve">IMP </t>
  </si>
  <si>
    <t xml:space="preserve">Inosine </t>
  </si>
  <si>
    <t xml:space="preserve">Lysine </t>
  </si>
  <si>
    <t xml:space="preserve">Methionine </t>
  </si>
  <si>
    <t xml:space="preserve">NAD+ </t>
  </si>
  <si>
    <t xml:space="preserve">NADH </t>
  </si>
  <si>
    <t xml:space="preserve">Ornithine </t>
  </si>
  <si>
    <t xml:space="preserve">Phenylalanine </t>
  </si>
  <si>
    <t xml:space="preserve">Succinate </t>
  </si>
  <si>
    <t xml:space="preserve">Thiamine </t>
  </si>
  <si>
    <t xml:space="preserve">Trehalose </t>
  </si>
  <si>
    <t xml:space="preserve">Tyrosine </t>
  </si>
  <si>
    <t xml:space="preserve">UDP </t>
  </si>
  <si>
    <t xml:space="preserve">UDP-glucose </t>
  </si>
  <si>
    <t xml:space="preserve">UMP </t>
  </si>
  <si>
    <t xml:space="preserve">UTP </t>
  </si>
  <si>
    <t xml:space="preserve">Hercynylcysteine sulfoxide </t>
  </si>
  <si>
    <t>C11H16N5O4+</t>
  </si>
  <si>
    <t>C5H12N3O2+</t>
  </si>
  <si>
    <t>C23H39N7O17P3S+</t>
  </si>
  <si>
    <t>C5H6N5+</t>
  </si>
  <si>
    <t>C10H14N5O4+</t>
  </si>
  <si>
    <t>C14H27N4O11P2+</t>
  </si>
  <si>
    <t>C9H14N3O5+</t>
  </si>
  <si>
    <t>C9H16N3O2S+</t>
  </si>
  <si>
    <t>C27H34N9O15P2+</t>
  </si>
  <si>
    <t>C10H19N4O5+</t>
  </si>
  <si>
    <t>C20H33N6O12S2+</t>
  </si>
  <si>
    <t>C27H45N7O20P3S+</t>
  </si>
  <si>
    <t>C6H14N3O3+</t>
  </si>
  <si>
    <t>C5H11N2O3+</t>
  </si>
  <si>
    <t>C8H17N4O3+</t>
  </si>
  <si>
    <t>C8H19N4O2+</t>
  </si>
  <si>
    <t>C21H28N7O14P2+</t>
  </si>
  <si>
    <t>C21H30N7O14P2+</t>
  </si>
  <si>
    <t>C8H19N2O2+</t>
  </si>
  <si>
    <t>C9H18NO5+</t>
  </si>
  <si>
    <t>C17H21N4O6+</t>
  </si>
  <si>
    <t>C14H21N6O5S+</t>
  </si>
  <si>
    <t>C15H23N6O5S+</t>
  </si>
  <si>
    <t>C11H21N2O6+</t>
  </si>
  <si>
    <t>C12H17N4OS+</t>
  </si>
  <si>
    <t>C9H21N2O2+</t>
  </si>
  <si>
    <t>C5H5O5-</t>
  </si>
  <si>
    <t>C10H15N5O13P3-</t>
  </si>
  <si>
    <t>C9H14N3O11P2-</t>
  </si>
  <si>
    <t>C6H7O7-</t>
  </si>
  <si>
    <t>C5H11O5-</t>
  </si>
  <si>
    <t>C6H13N2O2-</t>
  </si>
  <si>
    <t>C4H5O5-</t>
  </si>
  <si>
    <t>C5H10O8P-</t>
  </si>
  <si>
    <t>C4H5O4-</t>
  </si>
  <si>
    <t>C12H21O11-</t>
  </si>
  <si>
    <t>C9H12N2O9P-</t>
  </si>
  <si>
    <t>C9H14N2O15P3-</t>
  </si>
  <si>
    <t>C11H16N5O5+</t>
  </si>
  <si>
    <t>C10H18N3O2S+</t>
  </si>
  <si>
    <t>C12H21N4O5S+</t>
  </si>
  <si>
    <t>C10H14N5O10P2-</t>
  </si>
  <si>
    <t>C3H6O7P-</t>
  </si>
  <si>
    <t>Negative</t>
    <phoneticPr fontId="7"/>
  </si>
  <si>
    <t>Positive</t>
    <phoneticPr fontId="7"/>
  </si>
  <si>
    <t xml:space="preserve">S-Methyl-ergothioneine </t>
    <phoneticPr fontId="4"/>
  </si>
  <si>
    <t xml:space="preserve">4-Guanidinobutanoate </t>
    <phoneticPr fontId="4"/>
  </si>
  <si>
    <t xml:space="preserve">Cytidine </t>
    <phoneticPr fontId="4"/>
  </si>
  <si>
    <t>Positive</t>
    <phoneticPr fontId="7"/>
  </si>
  <si>
    <t>C17H26N3O17P2-</t>
  </si>
  <si>
    <t>C9H15N3O14P3-</t>
  </si>
  <si>
    <t>C10H15N5O14P3-</t>
  </si>
  <si>
    <t xml:space="preserve">Trimethyl lysine </t>
    <phoneticPr fontId="4"/>
  </si>
  <si>
    <t>Positive</t>
    <phoneticPr fontId="7"/>
  </si>
  <si>
    <t xml:space="preserve">Pantothenate </t>
    <phoneticPr fontId="4"/>
  </si>
  <si>
    <t xml:space="preserve">Dimethyl-arginine </t>
    <phoneticPr fontId="4"/>
  </si>
  <si>
    <t>C16H24N5O16P2-</t>
  </si>
  <si>
    <t>C5H12NO2S+</t>
  </si>
  <si>
    <t>C9H14N4O8P-</t>
  </si>
  <si>
    <t>SAICAR</t>
    <phoneticPr fontId="4"/>
  </si>
  <si>
    <t>C13H18N4O12P-</t>
  </si>
  <si>
    <t>FGAR</t>
    <phoneticPr fontId="4"/>
  </si>
  <si>
    <t>C8H14N2O9P-</t>
  </si>
  <si>
    <t>C10H13N5O8P-</t>
  </si>
  <si>
    <t>C10H14N5O11P2-</t>
  </si>
  <si>
    <t>C9H13N2O12P2-</t>
  </si>
  <si>
    <t xml:space="preserve">1-Methyladenosine </t>
    <phoneticPr fontId="4"/>
  </si>
  <si>
    <t>m/z</t>
    <phoneticPr fontId="7"/>
  </si>
  <si>
    <t>Ret. time (min)</t>
    <phoneticPr fontId="7"/>
  </si>
  <si>
    <t>Ionization mode</t>
    <phoneticPr fontId="7"/>
  </si>
  <si>
    <t>Molecular formula</t>
  </si>
  <si>
    <t>0 min
#1</t>
    <phoneticPr fontId="7"/>
  </si>
  <si>
    <t>0 min
#2</t>
    <phoneticPr fontId="7"/>
  </si>
  <si>
    <t>0 min
#3</t>
    <phoneticPr fontId="7"/>
  </si>
  <si>
    <t>15 min
#1</t>
    <phoneticPr fontId="7"/>
  </si>
  <si>
    <t>15 min
#2</t>
    <phoneticPr fontId="7"/>
  </si>
  <si>
    <t>15 min
#3</t>
    <phoneticPr fontId="7"/>
  </si>
  <si>
    <t>30 min
#1</t>
    <phoneticPr fontId="7"/>
  </si>
  <si>
    <t>30 min
#2</t>
    <phoneticPr fontId="7"/>
  </si>
  <si>
    <t>30 min
#3</t>
    <phoneticPr fontId="7"/>
  </si>
  <si>
    <t>60 min
#1</t>
    <phoneticPr fontId="7"/>
  </si>
  <si>
    <t>60 min
#2</t>
    <phoneticPr fontId="7"/>
  </si>
  <si>
    <t>60 min
#3</t>
    <phoneticPr fontId="7"/>
  </si>
  <si>
    <t xml:space="preserve">Saccharopine </t>
    <phoneticPr fontId="4"/>
  </si>
  <si>
    <t>C5H11N2O2-</t>
  </si>
  <si>
    <t>C10H11N4O5-</t>
  </si>
  <si>
    <t xml:space="preserve">Glutathione disulfide (GSSG) </t>
    <phoneticPr fontId="4"/>
  </si>
  <si>
    <t>Positive</t>
    <phoneticPr fontId="7"/>
  </si>
  <si>
    <t>C6H12O10P-</t>
  </si>
  <si>
    <t xml:space="preserve">Riboflavin </t>
    <phoneticPr fontId="4"/>
  </si>
  <si>
    <t xml:space="preserve">Malate </t>
    <phoneticPr fontId="4"/>
  </si>
  <si>
    <t xml:space="preserve">S-Adenosyl-methionine </t>
    <phoneticPr fontId="4"/>
  </si>
  <si>
    <t xml:space="preserve">Adenosine </t>
    <phoneticPr fontId="4"/>
  </si>
  <si>
    <t xml:space="preserve">Tryptophan </t>
    <phoneticPr fontId="4"/>
  </si>
  <si>
    <t>C11H13N2O2+</t>
  </si>
  <si>
    <t xml:space="preserve">Xanthosine </t>
    <phoneticPr fontId="4"/>
  </si>
  <si>
    <t>C10H11N4O6-</t>
  </si>
  <si>
    <t>C15H23N2O17P2-</t>
  </si>
  <si>
    <t>C9H12NO3+</t>
  </si>
  <si>
    <t>C9H12NO2+</t>
  </si>
  <si>
    <t>C6H15N4O2+</t>
  </si>
  <si>
    <t>C4H8NO4+</t>
  </si>
  <si>
    <t xml:space="preserve">Citrulline </t>
    <phoneticPr fontId="4"/>
  </si>
  <si>
    <t xml:space="preserve">Succinyl-arginine </t>
    <phoneticPr fontId="4"/>
  </si>
  <si>
    <t xml:space="preserve">Threonine </t>
    <phoneticPr fontId="4"/>
  </si>
  <si>
    <t>C4H10NO3+</t>
  </si>
  <si>
    <t>C10H12N4O8P-</t>
  </si>
  <si>
    <t>C5H12O14P3-</t>
  </si>
  <si>
    <t>FGAM</t>
    <phoneticPr fontId="4"/>
  </si>
  <si>
    <t>C8H15N3O8P-</t>
  </si>
  <si>
    <t>Positive</t>
    <phoneticPr fontId="7"/>
  </si>
  <si>
    <t>Type of Ion</t>
    <phoneticPr fontId="7"/>
  </si>
  <si>
    <t>[M-H]-</t>
    <phoneticPr fontId="4"/>
  </si>
  <si>
    <t>[M+H]+</t>
    <phoneticPr fontId="4"/>
  </si>
  <si>
    <t>15/0</t>
    <phoneticPr fontId="4"/>
  </si>
  <si>
    <t>30/15</t>
    <phoneticPr fontId="4"/>
  </si>
  <si>
    <t>60/30</t>
    <phoneticPr fontId="4"/>
  </si>
  <si>
    <t>60/0</t>
    <phoneticPr fontId="4"/>
  </si>
  <si>
    <t>Verification</t>
    <phoneticPr fontId="4"/>
  </si>
  <si>
    <t>Standard</t>
  </si>
  <si>
    <t>Standard</t>
    <phoneticPr fontId="4"/>
  </si>
  <si>
    <t xml:space="preserve">Ribose-phosphate </t>
    <phoneticPr fontId="4"/>
  </si>
  <si>
    <t xml:space="preserve">S-Adenosyl-homocysteine </t>
    <phoneticPr fontId="4"/>
  </si>
  <si>
    <t>Negative</t>
    <phoneticPr fontId="7"/>
  </si>
  <si>
    <t>C11H19N4O11P2-</t>
  </si>
  <si>
    <t>CDP-ethanolamine</t>
    <phoneticPr fontId="4"/>
  </si>
  <si>
    <t xml:space="preserve">6-Phospho-gluconate </t>
    <phoneticPr fontId="4"/>
  </si>
  <si>
    <t>AMP</t>
    <phoneticPr fontId="4"/>
  </si>
  <si>
    <t>C10H13N5O7P-</t>
  </si>
  <si>
    <t>Negative</t>
  </si>
  <si>
    <t xml:space="preserve">PRPP </t>
    <phoneticPr fontId="4"/>
  </si>
  <si>
    <t>Phospho-glycerate</t>
    <phoneticPr fontId="4"/>
  </si>
  <si>
    <t xml:space="preserve">N-Acetyl-arginine </t>
    <phoneticPr fontId="4"/>
  </si>
  <si>
    <t xml:space="preserve">UDP-N-acetyl-glucosamine </t>
    <phoneticPr fontId="4"/>
  </si>
  <si>
    <t>0
(Stdev)</t>
    <phoneticPr fontId="4"/>
  </si>
  <si>
    <t>15
(Stdev)</t>
    <phoneticPr fontId="4"/>
  </si>
  <si>
    <t>30
(Stdev)</t>
    <phoneticPr fontId="4"/>
  </si>
  <si>
    <t>60
(Stdev)</t>
    <phoneticPr fontId="4"/>
  </si>
  <si>
    <t>Ophthalmic acid</t>
    <phoneticPr fontId="4"/>
  </si>
  <si>
    <t>Positive</t>
    <phoneticPr fontId="7"/>
  </si>
  <si>
    <t>C11H20N3O6+</t>
  </si>
  <si>
    <t>C10H17N2O3S+</t>
  </si>
  <si>
    <t>Biotin</t>
    <phoneticPr fontId="4"/>
  </si>
  <si>
    <t>[M+H]+</t>
    <phoneticPr fontId="4"/>
  </si>
  <si>
    <t>C5H10NO4+</t>
  </si>
  <si>
    <t>Glutamate</t>
    <phoneticPr fontId="4"/>
  </si>
  <si>
    <t>C8H21NO6P+</t>
  </si>
  <si>
    <t>Glycerophosphocholine</t>
    <phoneticPr fontId="4"/>
  </si>
  <si>
    <t>Histidine</t>
    <phoneticPr fontId="4"/>
  </si>
  <si>
    <t>Positive</t>
    <phoneticPr fontId="7"/>
  </si>
  <si>
    <t>C6H10N3O2+</t>
  </si>
  <si>
    <t>MS/MS</t>
    <phoneticPr fontId="4"/>
  </si>
  <si>
    <t>m/z value only</t>
    <phoneticPr fontId="4"/>
  </si>
  <si>
    <t>0
(Mean)</t>
    <phoneticPr fontId="4"/>
  </si>
  <si>
    <t>15
(Mean)</t>
    <phoneticPr fontId="4"/>
  </si>
  <si>
    <t>30
(Mean)</t>
    <phoneticPr fontId="4"/>
  </si>
  <si>
    <t>60
(Mean)</t>
    <phoneticPr fontId="4"/>
  </si>
  <si>
    <r>
      <rPr>
        <b/>
        <sz val="12"/>
        <color theme="1"/>
        <rFont val="Arial"/>
        <family val="2"/>
        <charset val="128"/>
      </rPr>
      <t>Table S1.</t>
    </r>
    <r>
      <rPr>
        <sz val="12"/>
        <color theme="1"/>
        <rFont val="Arial"/>
        <family val="2"/>
      </rPr>
      <t xml:space="preserve"> Normalized peak areas of all detected metabolites.</t>
    </r>
  </si>
</sst>
</file>

<file path=xl/styles.xml><?xml version="1.0" encoding="utf-8"?>
<styleSheet xmlns="http://schemas.openxmlformats.org/spreadsheetml/2006/main">
  <numFmts count="4">
    <numFmt numFmtId="164" formatCode="0.0_);[Red]\(0.0\)"/>
    <numFmt numFmtId="165" formatCode="0.0_ "/>
    <numFmt numFmtId="166" formatCode="0.000_ "/>
    <numFmt numFmtId="167" formatCode="0.000_);[Red]\(0.000\)"/>
  </numFmts>
  <fonts count="10">
    <font>
      <sz val="12"/>
      <color theme="1"/>
      <name val="Calibri"/>
      <family val="2"/>
      <charset val="128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6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6"/>
      <name val="Arial"/>
      <family val="2"/>
      <charset val="128"/>
    </font>
    <font>
      <b/>
      <sz val="12"/>
      <color theme="1"/>
      <name val="Arial"/>
      <family val="2"/>
      <charset val="128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164" fontId="8" fillId="0" borderId="0" xfId="0" applyNumberFormat="1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164" fontId="3" fillId="0" borderId="0" xfId="0" applyNumberFormat="1" applyFont="1" applyAlignment="1">
      <alignment horizontal="left" vertical="center"/>
    </xf>
    <xf numFmtId="167" fontId="3" fillId="0" borderId="0" xfId="0" applyNumberFormat="1" applyFont="1"/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/>
    </xf>
    <xf numFmtId="167" fontId="8" fillId="2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9" fillId="0" borderId="1" xfId="0" applyFont="1" applyBorder="1"/>
    <xf numFmtId="166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/>
    <xf numFmtId="0" fontId="3" fillId="0" borderId="1" xfId="0" applyFont="1" applyBorder="1"/>
    <xf numFmtId="167" fontId="3" fillId="0" borderId="1" xfId="0" applyNumberFormat="1" applyFont="1" applyBorder="1"/>
    <xf numFmtId="166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/>
    <xf numFmtId="0" fontId="2" fillId="0" borderId="0" xfId="0" applyFont="1" applyAlignment="1">
      <alignment horizontal="left"/>
    </xf>
  </cellXfs>
  <cellStyles count="2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M77"/>
  <sheetViews>
    <sheetView tabSelected="1" workbookViewId="0">
      <pane ySplit="2" topLeftCell="A3" activePane="bottomLeft" state="frozen"/>
      <selection pane="bottomLeft" activeCell="D6" sqref="D6"/>
    </sheetView>
  </sheetViews>
  <sheetFormatPr defaultColWidth="10.875" defaultRowHeight="17.100000000000001" customHeight="1"/>
  <cols>
    <col min="1" max="1" width="32.375" style="3" customWidth="1"/>
    <col min="2" max="2" width="15.125" style="3" customWidth="1"/>
    <col min="3" max="5" width="10.875" style="3"/>
    <col min="6" max="6" width="22" style="3" customWidth="1"/>
    <col min="7" max="30" width="10.875" style="3"/>
    <col min="31" max="34" width="10.875" style="5"/>
    <col min="35" max="16384" width="10.875" style="3"/>
  </cols>
  <sheetData>
    <row r="1" spans="1:39" s="29" customFormat="1" ht="17.100000000000001" customHeight="1">
      <c r="A1" s="29" t="s">
        <v>198</v>
      </c>
    </row>
    <row r="2" spans="1:39" s="2" customFormat="1" ht="38.1" customHeight="1">
      <c r="A2" s="6" t="s">
        <v>0</v>
      </c>
      <c r="B2" s="6" t="s">
        <v>159</v>
      </c>
      <c r="C2" s="7" t="s">
        <v>108</v>
      </c>
      <c r="D2" s="8" t="s">
        <v>109</v>
      </c>
      <c r="E2" s="9" t="s">
        <v>110</v>
      </c>
      <c r="F2" s="9" t="s">
        <v>111</v>
      </c>
      <c r="G2" s="9" t="s">
        <v>152</v>
      </c>
      <c r="H2" s="10" t="s">
        <v>112</v>
      </c>
      <c r="I2" s="10" t="s">
        <v>113</v>
      </c>
      <c r="J2" s="10" t="s">
        <v>114</v>
      </c>
      <c r="K2" s="10" t="s">
        <v>115</v>
      </c>
      <c r="L2" s="10" t="s">
        <v>116</v>
      </c>
      <c r="M2" s="10" t="s">
        <v>117</v>
      </c>
      <c r="N2" s="10" t="s">
        <v>118</v>
      </c>
      <c r="O2" s="10" t="s">
        <v>119</v>
      </c>
      <c r="P2" s="10" t="s">
        <v>120</v>
      </c>
      <c r="Q2" s="10" t="s">
        <v>121</v>
      </c>
      <c r="R2" s="10" t="s">
        <v>122</v>
      </c>
      <c r="S2" s="10" t="s">
        <v>123</v>
      </c>
      <c r="T2" s="6"/>
      <c r="U2" s="11" t="s">
        <v>194</v>
      </c>
      <c r="V2" s="11" t="s">
        <v>195</v>
      </c>
      <c r="W2" s="11" t="s">
        <v>196</v>
      </c>
      <c r="X2" s="11" t="s">
        <v>197</v>
      </c>
      <c r="Y2" s="6"/>
      <c r="Z2" s="11" t="s">
        <v>175</v>
      </c>
      <c r="AA2" s="11" t="s">
        <v>176</v>
      </c>
      <c r="AB2" s="11" t="s">
        <v>177</v>
      </c>
      <c r="AC2" s="11" t="s">
        <v>178</v>
      </c>
      <c r="AD2" s="6"/>
      <c r="AE2" s="12" t="s">
        <v>155</v>
      </c>
      <c r="AF2" s="13" t="s">
        <v>156</v>
      </c>
      <c r="AG2" s="13" t="s">
        <v>157</v>
      </c>
      <c r="AH2" s="13" t="s">
        <v>158</v>
      </c>
    </row>
    <row r="3" spans="1:39" ht="17.100000000000001" customHeight="1">
      <c r="A3" s="14" t="s">
        <v>86</v>
      </c>
      <c r="B3" s="15" t="s">
        <v>160</v>
      </c>
      <c r="C3" s="16">
        <v>244.11024475097599</v>
      </c>
      <c r="D3" s="17">
        <v>7.2349873333333301</v>
      </c>
      <c r="E3" s="18" t="s">
        <v>85</v>
      </c>
      <c r="F3" s="18" t="s">
        <v>80</v>
      </c>
      <c r="G3" s="18" t="s">
        <v>154</v>
      </c>
      <c r="H3" s="19">
        <v>0</v>
      </c>
      <c r="I3" s="19">
        <v>0</v>
      </c>
      <c r="J3" s="19">
        <v>0</v>
      </c>
      <c r="K3" s="19">
        <v>1.4460077725327199E-2</v>
      </c>
      <c r="L3" s="19">
        <v>1.3017873319350001E-2</v>
      </c>
      <c r="M3" s="19">
        <v>1.00520704814896E-2</v>
      </c>
      <c r="N3" s="19">
        <v>2.4861314029519601E-2</v>
      </c>
      <c r="O3" s="19">
        <v>2.77520912267906E-2</v>
      </c>
      <c r="P3" s="19">
        <v>2.81286778751717E-2</v>
      </c>
      <c r="Q3" s="19">
        <v>0.24839313741678701</v>
      </c>
      <c r="R3" s="19">
        <v>0.197443322858323</v>
      </c>
      <c r="S3" s="19">
        <v>0.34583417347908901</v>
      </c>
      <c r="T3" s="19"/>
      <c r="U3" s="20">
        <f>AVERAGE(H3:J3)</f>
        <v>0</v>
      </c>
      <c r="V3" s="20">
        <f>AVERAGE(K3:M3)</f>
        <v>1.2510007175388934E-2</v>
      </c>
      <c r="W3" s="20">
        <f>AVERAGE(N3:P3)</f>
        <v>2.6914027710493966E-2</v>
      </c>
      <c r="X3" s="20">
        <f>AVERAGE(Q3:S3)</f>
        <v>0.26389021125139966</v>
      </c>
      <c r="Y3" s="21"/>
      <c r="Z3" s="20">
        <f>STDEV(H3:J3)</f>
        <v>0</v>
      </c>
      <c r="AA3" s="20">
        <f>STDEV(K3:M3)</f>
        <v>2.2474603401545488E-3</v>
      </c>
      <c r="AB3" s="20">
        <f>STDEV(N3:P3)</f>
        <v>1.7876463486884719E-3</v>
      </c>
      <c r="AC3" s="20">
        <f>STDEV(Q3:S3)</f>
        <v>7.5399473539708592E-2</v>
      </c>
      <c r="AD3" s="21"/>
      <c r="AE3" s="22" t="e">
        <f>V3/U3</f>
        <v>#DIV/0!</v>
      </c>
      <c r="AF3" s="22">
        <f>W3/V3</f>
        <v>2.1513998619794727</v>
      </c>
      <c r="AG3" s="22">
        <f>X3/W3</f>
        <v>9.8049319889979554</v>
      </c>
      <c r="AH3" s="22" t="e">
        <f>X3/U3</f>
        <v>#DIV/0!</v>
      </c>
    </row>
    <row r="4" spans="1:39" ht="17.100000000000001" customHeight="1">
      <c r="A4" s="21" t="s">
        <v>34</v>
      </c>
      <c r="B4" s="15" t="s">
        <v>160</v>
      </c>
      <c r="C4" s="16">
        <v>341.10925292968699</v>
      </c>
      <c r="D4" s="17">
        <v>14.045723749999899</v>
      </c>
      <c r="E4" s="18" t="s">
        <v>84</v>
      </c>
      <c r="F4" s="18" t="s">
        <v>76</v>
      </c>
      <c r="G4" s="18" t="s">
        <v>153</v>
      </c>
      <c r="H4" s="19">
        <v>17.274230605285801</v>
      </c>
      <c r="I4" s="19">
        <v>14.4866219940692</v>
      </c>
      <c r="J4" s="19">
        <v>14.724519622830501</v>
      </c>
      <c r="K4" s="19">
        <v>222.577248479209</v>
      </c>
      <c r="L4" s="19">
        <v>141.88284993027401</v>
      </c>
      <c r="M4" s="19">
        <v>83.527799649878602</v>
      </c>
      <c r="N4" s="19">
        <v>670.61864351914505</v>
      </c>
      <c r="O4" s="19">
        <v>715.02641264432498</v>
      </c>
      <c r="P4" s="19">
        <v>514.60031235163899</v>
      </c>
      <c r="Q4" s="19">
        <v>1394.8738883117801</v>
      </c>
      <c r="R4" s="19">
        <v>1420.03664221595</v>
      </c>
      <c r="S4" s="19">
        <v>1228.52229393319</v>
      </c>
      <c r="T4" s="19"/>
      <c r="U4" s="20">
        <f t="shared" ref="U4:U34" si="0">AVERAGE(H4:J4)</f>
        <v>15.495124074061835</v>
      </c>
      <c r="V4" s="20">
        <f t="shared" ref="V4:V34" si="1">AVERAGE(K4:M4)</f>
        <v>149.32929935312055</v>
      </c>
      <c r="W4" s="20">
        <f t="shared" ref="W4:W34" si="2">AVERAGE(N4:P4)</f>
        <v>633.41512283836971</v>
      </c>
      <c r="X4" s="20">
        <f t="shared" ref="X4:X34" si="3">AVERAGE(Q4:S4)</f>
        <v>1347.8109414869732</v>
      </c>
      <c r="Y4" s="21"/>
      <c r="Z4" s="20">
        <f t="shared" ref="Z4:Z34" si="4">STDEV(H4:J4)</f>
        <v>1.5453361632749669</v>
      </c>
      <c r="AA4" s="20">
        <f t="shared" ref="AA4:AA34" si="5">STDEV(K4:M4)</f>
        <v>69.823166010217591</v>
      </c>
      <c r="AB4" s="20">
        <f t="shared" ref="AB4:AB34" si="6">STDEV(N4:P4)</f>
        <v>105.26505537412322</v>
      </c>
      <c r="AC4" s="20">
        <f t="shared" ref="AC4:AC34" si="7">STDEV(Q4:S4)</f>
        <v>104.07029894460049</v>
      </c>
      <c r="AD4" s="21"/>
      <c r="AE4" s="22">
        <f t="shared" ref="AE4:AE34" si="8">V4/U4</f>
        <v>9.6371799696067821</v>
      </c>
      <c r="AF4" s="22">
        <f t="shared" ref="AF4:AF34" si="9">W4/V4</f>
        <v>4.2417337092068337</v>
      </c>
      <c r="AG4" s="22">
        <f t="shared" ref="AG4:AG34" si="10">X4/W4</f>
        <v>2.1278477461153038</v>
      </c>
      <c r="AH4" s="22">
        <f t="shared" ref="AH4:AH34" si="11">X4/U4</f>
        <v>86.982907335550166</v>
      </c>
    </row>
    <row r="5" spans="1:39" ht="17.100000000000001" customHeight="1">
      <c r="A5" s="14" t="s">
        <v>40</v>
      </c>
      <c r="B5" s="28" t="s">
        <v>192</v>
      </c>
      <c r="C5" s="16">
        <v>333.12081527709898</v>
      </c>
      <c r="D5" s="17">
        <v>12.2103174166666</v>
      </c>
      <c r="E5" s="18" t="s">
        <v>85</v>
      </c>
      <c r="F5" s="18" t="s">
        <v>81</v>
      </c>
      <c r="G5" s="18" t="s">
        <v>154</v>
      </c>
      <c r="H5" s="19">
        <v>5.8669894969207902E-2</v>
      </c>
      <c r="I5" s="19">
        <v>0.12205089976250399</v>
      </c>
      <c r="J5" s="19">
        <v>0.111891791881974</v>
      </c>
      <c r="K5" s="19">
        <v>0.229438154967398</v>
      </c>
      <c r="L5" s="19">
        <v>0.218279322428199</v>
      </c>
      <c r="M5" s="19">
        <v>0.189398243103608</v>
      </c>
      <c r="N5" s="19">
        <v>0.89668449828281604</v>
      </c>
      <c r="O5" s="19">
        <v>0.90870546177450295</v>
      </c>
      <c r="P5" s="19">
        <v>0.68243980795011805</v>
      </c>
      <c r="Q5" s="19">
        <v>8.4447140119510795</v>
      </c>
      <c r="R5" s="19">
        <v>9.6402905559498802</v>
      </c>
      <c r="S5" s="19">
        <v>7.1311881465159201</v>
      </c>
      <c r="T5" s="19"/>
      <c r="U5" s="20">
        <f t="shared" si="0"/>
        <v>9.7537528871228629E-2</v>
      </c>
      <c r="V5" s="20">
        <f t="shared" si="1"/>
        <v>0.21237190683306831</v>
      </c>
      <c r="W5" s="20">
        <f t="shared" si="2"/>
        <v>0.82927658933581228</v>
      </c>
      <c r="X5" s="20">
        <f t="shared" si="3"/>
        <v>8.4053975714722942</v>
      </c>
      <c r="Y5" s="21"/>
      <c r="Z5" s="20">
        <f t="shared" si="4"/>
        <v>3.4041468712266126E-2</v>
      </c>
      <c r="AA5" s="20">
        <f t="shared" si="5"/>
        <v>2.0663296077228638E-2</v>
      </c>
      <c r="AB5" s="20">
        <f t="shared" si="6"/>
        <v>0.12730634770740978</v>
      </c>
      <c r="AC5" s="20">
        <f t="shared" si="7"/>
        <v>1.255013172092539</v>
      </c>
      <c r="AD5" s="21"/>
      <c r="AE5" s="22">
        <f t="shared" si="8"/>
        <v>2.1773353220117637</v>
      </c>
      <c r="AF5" s="22">
        <f t="shared" si="9"/>
        <v>3.9048318664278532</v>
      </c>
      <c r="AG5" s="22">
        <f t="shared" si="10"/>
        <v>10.135819194177881</v>
      </c>
      <c r="AH5" s="22">
        <f t="shared" si="11"/>
        <v>86.176035714102426</v>
      </c>
    </row>
    <row r="6" spans="1:39" ht="17.100000000000001" customHeight="1">
      <c r="A6" s="14" t="s">
        <v>2</v>
      </c>
      <c r="B6" s="15" t="s">
        <v>160</v>
      </c>
      <c r="C6" s="16">
        <v>145.01466051737401</v>
      </c>
      <c r="D6" s="17">
        <v>13.1452639166666</v>
      </c>
      <c r="E6" s="18" t="s">
        <v>84</v>
      </c>
      <c r="F6" s="18" t="s">
        <v>67</v>
      </c>
      <c r="G6" s="18" t="s">
        <v>153</v>
      </c>
      <c r="H6" s="19">
        <v>1.2777207754100799</v>
      </c>
      <c r="I6" s="19">
        <v>3.0857317618606799</v>
      </c>
      <c r="J6" s="19">
        <v>1.7424556725303999</v>
      </c>
      <c r="K6" s="19">
        <v>19.812652685843101</v>
      </c>
      <c r="L6" s="19">
        <v>42.3186775965236</v>
      </c>
      <c r="M6" s="19">
        <v>39.012656462939198</v>
      </c>
      <c r="N6" s="19">
        <v>61.171308751039099</v>
      </c>
      <c r="O6" s="19">
        <v>87.771934606489793</v>
      </c>
      <c r="P6" s="19">
        <v>52.561182739742897</v>
      </c>
      <c r="Q6" s="19">
        <v>53.805402215369099</v>
      </c>
      <c r="R6" s="19">
        <v>62.4013339886571</v>
      </c>
      <c r="S6" s="19">
        <v>46.189777087919801</v>
      </c>
      <c r="T6" s="19"/>
      <c r="U6" s="20">
        <f t="shared" si="0"/>
        <v>2.0353027366003866</v>
      </c>
      <c r="V6" s="20">
        <f t="shared" si="1"/>
        <v>33.714662248435303</v>
      </c>
      <c r="W6" s="20">
        <f t="shared" si="2"/>
        <v>67.16814203242393</v>
      </c>
      <c r="X6" s="20">
        <f t="shared" si="3"/>
        <v>54.132171097315336</v>
      </c>
      <c r="Y6" s="21"/>
      <c r="Z6" s="20">
        <f t="shared" si="4"/>
        <v>0.93890653634018661</v>
      </c>
      <c r="AA6" s="20">
        <f t="shared" si="5"/>
        <v>12.152441990922238</v>
      </c>
      <c r="AB6" s="20">
        <f t="shared" si="6"/>
        <v>18.355401624833714</v>
      </c>
      <c r="AC6" s="20">
        <f t="shared" si="7"/>
        <v>8.1107168433571033</v>
      </c>
      <c r="AD6" s="21"/>
      <c r="AE6" s="22">
        <f t="shared" si="8"/>
        <v>16.564937314804425</v>
      </c>
      <c r="AF6" s="22">
        <f t="shared" si="9"/>
        <v>1.9922531490150461</v>
      </c>
      <c r="AG6" s="22">
        <f t="shared" si="10"/>
        <v>0.80592032858649321</v>
      </c>
      <c r="AH6" s="22">
        <f t="shared" si="11"/>
        <v>26.596618834077507</v>
      </c>
    </row>
    <row r="7" spans="1:39" ht="17.100000000000001" customHeight="1">
      <c r="A7" s="14" t="s">
        <v>32</v>
      </c>
      <c r="B7" s="15" t="s">
        <v>160</v>
      </c>
      <c r="C7" s="16">
        <v>117.02000204722</v>
      </c>
      <c r="D7" s="17">
        <v>12.9627365</v>
      </c>
      <c r="E7" s="18" t="s">
        <v>84</v>
      </c>
      <c r="F7" s="18" t="s">
        <v>75</v>
      </c>
      <c r="G7" s="18" t="s">
        <v>153</v>
      </c>
      <c r="H7" s="19">
        <v>0.166247652398783</v>
      </c>
      <c r="I7" s="19">
        <v>0.36523197619393499</v>
      </c>
      <c r="J7" s="19">
        <v>0.374536397699262</v>
      </c>
      <c r="K7" s="19">
        <v>0.81498634642199996</v>
      </c>
      <c r="L7" s="19">
        <v>2.5007042397440098</v>
      </c>
      <c r="M7" s="19">
        <v>3.6340964804989699</v>
      </c>
      <c r="N7" s="19">
        <v>4.2606380647150104</v>
      </c>
      <c r="O7" s="19">
        <v>9.7843281457596305</v>
      </c>
      <c r="P7" s="19">
        <v>1.5114700218351</v>
      </c>
      <c r="Q7" s="19">
        <v>5.44056832988898</v>
      </c>
      <c r="R7" s="19">
        <v>7.6681098165847104</v>
      </c>
      <c r="S7" s="19">
        <v>3.0740471193241898</v>
      </c>
      <c r="T7" s="19"/>
      <c r="U7" s="20">
        <f t="shared" si="0"/>
        <v>0.30200534209732671</v>
      </c>
      <c r="V7" s="20">
        <f t="shared" si="1"/>
        <v>2.3165956888883268</v>
      </c>
      <c r="W7" s="20">
        <f t="shared" si="2"/>
        <v>5.1854787441032473</v>
      </c>
      <c r="X7" s="20">
        <f t="shared" si="3"/>
        <v>5.3942417552659592</v>
      </c>
      <c r="Y7" s="21"/>
      <c r="Z7" s="20">
        <f t="shared" si="4"/>
        <v>0.11766161565736606</v>
      </c>
      <c r="AA7" s="20">
        <f t="shared" si="5"/>
        <v>1.4185441325131558</v>
      </c>
      <c r="AB7" s="20">
        <f t="shared" si="6"/>
        <v>4.2132580144508713</v>
      </c>
      <c r="AC7" s="20">
        <f t="shared" si="7"/>
        <v>2.297381690148026</v>
      </c>
      <c r="AD7" s="21"/>
      <c r="AE7" s="22">
        <f t="shared" si="8"/>
        <v>7.6707109642509623</v>
      </c>
      <c r="AF7" s="22">
        <f t="shared" si="9"/>
        <v>2.2384047285314694</v>
      </c>
      <c r="AG7" s="22">
        <f t="shared" si="10"/>
        <v>1.0402591585974796</v>
      </c>
      <c r="AH7" s="22">
        <f t="shared" si="11"/>
        <v>17.861411714788698</v>
      </c>
    </row>
    <row r="8" spans="1:39" ht="17.100000000000001" customHeight="1">
      <c r="A8" s="21" t="s">
        <v>88</v>
      </c>
      <c r="B8" s="15" t="s">
        <v>160</v>
      </c>
      <c r="C8" s="16">
        <v>244.091690699259</v>
      </c>
      <c r="D8" s="17">
        <v>9.6173064999999998</v>
      </c>
      <c r="E8" s="18" t="s">
        <v>89</v>
      </c>
      <c r="F8" s="18" t="s">
        <v>47</v>
      </c>
      <c r="G8" s="18" t="s">
        <v>154</v>
      </c>
      <c r="H8" s="19">
        <v>1.0819606691721499</v>
      </c>
      <c r="I8" s="19">
        <v>0.96142766552493297</v>
      </c>
      <c r="J8" s="19">
        <v>1.1249109256001499</v>
      </c>
      <c r="K8" s="19">
        <v>1.33253278691426</v>
      </c>
      <c r="L8" s="19">
        <v>1.4035089642716201</v>
      </c>
      <c r="M8" s="19">
        <v>1.6045131734726299</v>
      </c>
      <c r="N8" s="19">
        <v>2.54984354399895</v>
      </c>
      <c r="O8" s="19">
        <v>2.3474929014145101</v>
      </c>
      <c r="P8" s="19">
        <v>1.7946752776160599</v>
      </c>
      <c r="Q8" s="19">
        <v>11.378400276895899</v>
      </c>
      <c r="R8" s="19">
        <v>12.1298050936397</v>
      </c>
      <c r="S8" s="19">
        <v>10.205580565566301</v>
      </c>
      <c r="T8" s="19"/>
      <c r="U8" s="20">
        <f t="shared" si="0"/>
        <v>1.056099753432411</v>
      </c>
      <c r="V8" s="20">
        <f t="shared" si="1"/>
        <v>1.4468516415528365</v>
      </c>
      <c r="W8" s="20">
        <f t="shared" si="2"/>
        <v>2.2306705743431734</v>
      </c>
      <c r="X8" s="20">
        <f t="shared" si="3"/>
        <v>11.237928645367299</v>
      </c>
      <c r="Y8" s="21"/>
      <c r="Z8" s="20">
        <f t="shared" si="4"/>
        <v>8.4754258320031722E-2</v>
      </c>
      <c r="AA8" s="20">
        <f t="shared" si="5"/>
        <v>0.14107541750261751</v>
      </c>
      <c r="AB8" s="20">
        <f t="shared" si="6"/>
        <v>0.39090327411612774</v>
      </c>
      <c r="AC8" s="20">
        <f t="shared" si="7"/>
        <v>0.96977276619734676</v>
      </c>
      <c r="AD8" s="21"/>
      <c r="AE8" s="22">
        <f t="shared" si="8"/>
        <v>1.3699952460460763</v>
      </c>
      <c r="AF8" s="22">
        <f t="shared" si="9"/>
        <v>1.5417410536640106</v>
      </c>
      <c r="AG8" s="22">
        <f t="shared" si="10"/>
        <v>5.037914954643778</v>
      </c>
      <c r="AH8" s="22">
        <f t="shared" si="11"/>
        <v>10.640972700583546</v>
      </c>
    </row>
    <row r="9" spans="1:39" ht="17.100000000000001" customHeight="1">
      <c r="A9" s="21" t="s">
        <v>87</v>
      </c>
      <c r="B9" s="15" t="s">
        <v>160</v>
      </c>
      <c r="C9" s="16">
        <v>146.091780344645</v>
      </c>
      <c r="D9" s="17">
        <v>13.0142090833333</v>
      </c>
      <c r="E9" s="18" t="s">
        <v>85</v>
      </c>
      <c r="F9" s="18" t="s">
        <v>42</v>
      </c>
      <c r="G9" s="18" t="s">
        <v>154</v>
      </c>
      <c r="H9" s="19">
        <v>0.44946560124037199</v>
      </c>
      <c r="I9" s="19">
        <v>0.27577885897916998</v>
      </c>
      <c r="J9" s="19">
        <v>0.23240246963646499</v>
      </c>
      <c r="K9" s="19">
        <v>1.4668747897264101</v>
      </c>
      <c r="L9" s="19">
        <v>1.0629529828061299</v>
      </c>
      <c r="M9" s="19">
        <v>0.87401574390214998</v>
      </c>
      <c r="N9" s="19">
        <v>1.1977812110380399</v>
      </c>
      <c r="O9" s="19">
        <v>1.6771888095066301</v>
      </c>
      <c r="P9" s="19">
        <v>1.2587922698839999</v>
      </c>
      <c r="Q9" s="19">
        <v>1.80044650287126</v>
      </c>
      <c r="R9" s="19">
        <v>2.78088828086796</v>
      </c>
      <c r="S9" s="19">
        <v>2.3998710901515299</v>
      </c>
      <c r="T9" s="19"/>
      <c r="U9" s="20">
        <f t="shared" si="0"/>
        <v>0.31921564328533569</v>
      </c>
      <c r="V9" s="20">
        <f t="shared" si="1"/>
        <v>1.1346145054782302</v>
      </c>
      <c r="W9" s="20">
        <f t="shared" si="2"/>
        <v>1.3779207634762234</v>
      </c>
      <c r="X9" s="20">
        <f t="shared" si="3"/>
        <v>2.3270686246302499</v>
      </c>
      <c r="Y9" s="21"/>
      <c r="Z9" s="20">
        <f t="shared" si="4"/>
        <v>0.11486586285127956</v>
      </c>
      <c r="AA9" s="20">
        <f t="shared" si="5"/>
        <v>0.30285638911483403</v>
      </c>
      <c r="AB9" s="20">
        <f t="shared" si="6"/>
        <v>0.26096285148756143</v>
      </c>
      <c r="AC9" s="20">
        <f t="shared" si="7"/>
        <v>0.49425870680223244</v>
      </c>
      <c r="AD9" s="21"/>
      <c r="AE9" s="22">
        <f t="shared" si="8"/>
        <v>3.5543825290041879</v>
      </c>
      <c r="AF9" s="22">
        <f t="shared" si="9"/>
        <v>1.2144395799835483</v>
      </c>
      <c r="AG9" s="22">
        <f t="shared" si="10"/>
        <v>1.6888261548214956</v>
      </c>
      <c r="AH9" s="22">
        <f t="shared" si="11"/>
        <v>7.2899579753682833</v>
      </c>
    </row>
    <row r="10" spans="1:39" ht="17.100000000000001" customHeight="1">
      <c r="A10" s="21" t="s">
        <v>16</v>
      </c>
      <c r="B10" s="15" t="s">
        <v>160</v>
      </c>
      <c r="C10" s="16">
        <v>230.094719568888</v>
      </c>
      <c r="D10" s="17">
        <v>12.6089155</v>
      </c>
      <c r="E10" s="18" t="s">
        <v>85</v>
      </c>
      <c r="F10" s="18" t="s">
        <v>48</v>
      </c>
      <c r="G10" s="18" t="s">
        <v>154</v>
      </c>
      <c r="H10" s="19">
        <v>0.27197045472348902</v>
      </c>
      <c r="I10" s="19">
        <v>0.487521356522569</v>
      </c>
      <c r="J10" s="19">
        <v>0.69155841828216003</v>
      </c>
      <c r="K10" s="19">
        <v>0.95117322092976597</v>
      </c>
      <c r="L10" s="19">
        <v>1.09797247536863</v>
      </c>
      <c r="M10" s="19">
        <v>1.1397719322738999</v>
      </c>
      <c r="N10" s="19">
        <v>1.4890513038573701</v>
      </c>
      <c r="O10" s="19">
        <v>2.2221881421202698</v>
      </c>
      <c r="P10" s="19">
        <v>2.14619075883668</v>
      </c>
      <c r="Q10" s="19">
        <v>3.2923717063275699</v>
      </c>
      <c r="R10" s="19">
        <v>3.00867669506624</v>
      </c>
      <c r="S10" s="19">
        <v>2.448692518039</v>
      </c>
      <c r="T10" s="19"/>
      <c r="U10" s="20">
        <f t="shared" si="0"/>
        <v>0.48368340984273939</v>
      </c>
      <c r="V10" s="20">
        <f t="shared" si="1"/>
        <v>1.0629725428574319</v>
      </c>
      <c r="W10" s="20">
        <f t="shared" si="2"/>
        <v>1.9524767349381065</v>
      </c>
      <c r="X10" s="20">
        <f t="shared" si="3"/>
        <v>2.9165803064776035</v>
      </c>
      <c r="Y10" s="21"/>
      <c r="Z10" s="20">
        <f t="shared" si="4"/>
        <v>0.20982030923355838</v>
      </c>
      <c r="AA10" s="20">
        <f t="shared" si="5"/>
        <v>9.9051072366776044E-2</v>
      </c>
      <c r="AB10" s="20">
        <f t="shared" si="6"/>
        <v>0.40313304031766434</v>
      </c>
      <c r="AC10" s="20">
        <f t="shared" si="7"/>
        <v>0.42931334917646702</v>
      </c>
      <c r="AD10" s="21"/>
      <c r="AE10" s="22">
        <f t="shared" si="8"/>
        <v>2.1976617788132069</v>
      </c>
      <c r="AF10" s="22">
        <f t="shared" si="9"/>
        <v>1.8368082487714612</v>
      </c>
      <c r="AG10" s="22">
        <f t="shared" si="10"/>
        <v>1.493784921626766</v>
      </c>
      <c r="AH10" s="22">
        <f t="shared" si="11"/>
        <v>6.0299366220269475</v>
      </c>
      <c r="AI10" s="1"/>
      <c r="AJ10" s="1"/>
      <c r="AK10" s="1"/>
      <c r="AL10" s="1"/>
      <c r="AM10" s="1"/>
    </row>
    <row r="11" spans="1:39" ht="17.100000000000001" customHeight="1">
      <c r="A11" s="21" t="s">
        <v>174</v>
      </c>
      <c r="B11" s="15" t="s">
        <v>160</v>
      </c>
      <c r="C11" s="16">
        <v>606.07563018798805</v>
      </c>
      <c r="D11" s="17">
        <v>13.0151528333333</v>
      </c>
      <c r="E11" s="18" t="s">
        <v>84</v>
      </c>
      <c r="F11" s="18" t="s">
        <v>90</v>
      </c>
      <c r="G11" s="18" t="s">
        <v>153</v>
      </c>
      <c r="H11" s="19">
        <v>5.1177263835381002</v>
      </c>
      <c r="I11" s="19">
        <v>9.4732108845191902</v>
      </c>
      <c r="J11" s="19">
        <v>5.4924144663682997</v>
      </c>
      <c r="K11" s="19">
        <v>18.581652285561901</v>
      </c>
      <c r="L11" s="19">
        <v>15.9158030800603</v>
      </c>
      <c r="M11" s="19">
        <v>18.442221412805001</v>
      </c>
      <c r="N11" s="19">
        <v>21.054712639757099</v>
      </c>
      <c r="O11" s="19">
        <v>22.938955846272801</v>
      </c>
      <c r="P11" s="19">
        <v>17.158016914876601</v>
      </c>
      <c r="Q11" s="19">
        <v>31.781387867764899</v>
      </c>
      <c r="R11" s="19">
        <v>44.365782945870002</v>
      </c>
      <c r="S11" s="19">
        <v>38.141429512210699</v>
      </c>
      <c r="T11" s="19"/>
      <c r="U11" s="20">
        <f t="shared" si="0"/>
        <v>6.694450578141864</v>
      </c>
      <c r="V11" s="20">
        <f t="shared" si="1"/>
        <v>17.646558926142401</v>
      </c>
      <c r="W11" s="20">
        <f t="shared" si="2"/>
        <v>20.383895133635502</v>
      </c>
      <c r="X11" s="20">
        <f t="shared" si="3"/>
        <v>38.0962001086152</v>
      </c>
      <c r="Y11" s="21"/>
      <c r="Z11" s="20">
        <f t="shared" si="4"/>
        <v>2.4137583599186967</v>
      </c>
      <c r="AA11" s="20">
        <f t="shared" si="5"/>
        <v>1.5004989473938206</v>
      </c>
      <c r="AB11" s="20">
        <f t="shared" si="6"/>
        <v>2.9482725157323126</v>
      </c>
      <c r="AC11" s="20">
        <f t="shared" si="7"/>
        <v>6.2923194566607226</v>
      </c>
      <c r="AD11" s="21"/>
      <c r="AE11" s="22">
        <f t="shared" si="8"/>
        <v>2.635998088291279</v>
      </c>
      <c r="AF11" s="22">
        <f t="shared" si="9"/>
        <v>1.1551201125924833</v>
      </c>
      <c r="AG11" s="22">
        <f t="shared" si="10"/>
        <v>1.8689362292564287</v>
      </c>
      <c r="AH11" s="22">
        <f t="shared" si="11"/>
        <v>5.6907134743818393</v>
      </c>
    </row>
    <row r="12" spans="1:39" ht="17.100000000000001" customHeight="1">
      <c r="A12" s="21" t="s">
        <v>173</v>
      </c>
      <c r="B12" s="15" t="s">
        <v>160</v>
      </c>
      <c r="C12" s="16">
        <v>217.12860679626399</v>
      </c>
      <c r="D12" s="17">
        <v>12.8965983333333</v>
      </c>
      <c r="E12" s="18" t="s">
        <v>85</v>
      </c>
      <c r="F12" s="18" t="s">
        <v>55</v>
      </c>
      <c r="G12" s="18" t="s">
        <v>154</v>
      </c>
      <c r="H12" s="19">
        <v>6.1811349028925404</v>
      </c>
      <c r="I12" s="19">
        <v>8.6486567190871106</v>
      </c>
      <c r="J12" s="19">
        <v>9.3938083070359593</v>
      </c>
      <c r="K12" s="19">
        <v>20.027457062295898</v>
      </c>
      <c r="L12" s="19">
        <v>15.1504176382039</v>
      </c>
      <c r="M12" s="19">
        <v>16.782613224507202</v>
      </c>
      <c r="N12" s="19">
        <v>38.5020132205347</v>
      </c>
      <c r="O12" s="19">
        <v>41.720467334147997</v>
      </c>
      <c r="P12" s="19">
        <v>37.307603019286802</v>
      </c>
      <c r="Q12" s="19">
        <v>37.484128046556897</v>
      </c>
      <c r="R12" s="19">
        <v>39.295890941450303</v>
      </c>
      <c r="S12" s="19">
        <v>35.507072822189599</v>
      </c>
      <c r="T12" s="19"/>
      <c r="U12" s="20">
        <f t="shared" si="0"/>
        <v>8.074533309671871</v>
      </c>
      <c r="V12" s="20">
        <f t="shared" si="1"/>
        <v>17.320162641669</v>
      </c>
      <c r="W12" s="20">
        <f t="shared" si="2"/>
        <v>39.176694524656504</v>
      </c>
      <c r="X12" s="20">
        <f t="shared" si="3"/>
        <v>37.429030603398935</v>
      </c>
      <c r="Y12" s="21"/>
      <c r="Z12" s="20">
        <f t="shared" si="4"/>
        <v>1.6815263504779006</v>
      </c>
      <c r="AA12" s="20">
        <f t="shared" si="5"/>
        <v>2.4825587441096131</v>
      </c>
      <c r="AB12" s="20">
        <f t="shared" si="6"/>
        <v>2.2824852709146803</v>
      </c>
      <c r="AC12" s="20">
        <f t="shared" si="7"/>
        <v>1.8950098895233931</v>
      </c>
      <c r="AD12" s="21"/>
      <c r="AE12" s="22">
        <f t="shared" si="8"/>
        <v>2.1450357534499847</v>
      </c>
      <c r="AF12" s="22">
        <f t="shared" si="9"/>
        <v>2.2619126237535938</v>
      </c>
      <c r="AG12" s="22">
        <f t="shared" si="10"/>
        <v>0.95539021496166177</v>
      </c>
      <c r="AH12" s="22">
        <f t="shared" si="11"/>
        <v>4.6354419714345028</v>
      </c>
    </row>
    <row r="13" spans="1:39" ht="17.100000000000001" customHeight="1">
      <c r="A13" s="21" t="s">
        <v>13</v>
      </c>
      <c r="B13" s="15" t="s">
        <v>160</v>
      </c>
      <c r="C13" s="16">
        <v>481.97823079427002</v>
      </c>
      <c r="D13" s="17">
        <v>15.431570166666599</v>
      </c>
      <c r="E13" s="18" t="s">
        <v>84</v>
      </c>
      <c r="F13" s="18" t="s">
        <v>91</v>
      </c>
      <c r="G13" s="18" t="s">
        <v>153</v>
      </c>
      <c r="H13" s="19">
        <v>13.020890730074001</v>
      </c>
      <c r="I13" s="19">
        <v>13.504545893184799</v>
      </c>
      <c r="J13" s="19">
        <v>17.2935395238826</v>
      </c>
      <c r="K13" s="19">
        <v>33.574953216522502</v>
      </c>
      <c r="L13" s="19">
        <v>15.349904420419399</v>
      </c>
      <c r="M13" s="19">
        <v>38.632634835263602</v>
      </c>
      <c r="N13" s="19">
        <v>40.485759990178799</v>
      </c>
      <c r="O13" s="19">
        <v>50.828575078626002</v>
      </c>
      <c r="P13" s="19">
        <v>47.044597976476702</v>
      </c>
      <c r="Q13" s="19">
        <v>59.307369080192302</v>
      </c>
      <c r="R13" s="19">
        <v>63.786321138784999</v>
      </c>
      <c r="S13" s="19">
        <v>54.701331123389501</v>
      </c>
      <c r="T13" s="19"/>
      <c r="U13" s="20">
        <f t="shared" si="0"/>
        <v>14.606325382380467</v>
      </c>
      <c r="V13" s="20">
        <f t="shared" si="1"/>
        <v>29.1858308240685</v>
      </c>
      <c r="W13" s="20">
        <f t="shared" si="2"/>
        <v>46.119644348427165</v>
      </c>
      <c r="X13" s="20">
        <f t="shared" si="3"/>
        <v>59.265007114122263</v>
      </c>
      <c r="Y13" s="21"/>
      <c r="Z13" s="20">
        <f t="shared" si="4"/>
        <v>2.3397265782389485</v>
      </c>
      <c r="AA13" s="20">
        <f t="shared" si="5"/>
        <v>12.24621085987555</v>
      </c>
      <c r="AB13" s="20">
        <f t="shared" si="6"/>
        <v>5.2330784820203373</v>
      </c>
      <c r="AC13" s="20">
        <f t="shared" si="7"/>
        <v>4.5426431509734462</v>
      </c>
      <c r="AD13" s="21"/>
      <c r="AE13" s="22">
        <f t="shared" si="8"/>
        <v>1.9981638132801842</v>
      </c>
      <c r="AF13" s="22">
        <f t="shared" si="9"/>
        <v>1.580206663515433</v>
      </c>
      <c r="AG13" s="22">
        <f t="shared" si="10"/>
        <v>1.2850274097168617</v>
      </c>
      <c r="AH13" s="22">
        <f t="shared" si="11"/>
        <v>4.057489174218543</v>
      </c>
      <c r="AI13" s="4"/>
      <c r="AJ13" s="4"/>
      <c r="AK13" s="4"/>
      <c r="AL13" s="4"/>
      <c r="AM13" s="4"/>
    </row>
    <row r="14" spans="1:39" ht="17.100000000000001" customHeight="1">
      <c r="A14" s="21" t="s">
        <v>38</v>
      </c>
      <c r="B14" s="15" t="s">
        <v>160</v>
      </c>
      <c r="C14" s="16">
        <v>323.02870814005502</v>
      </c>
      <c r="D14" s="17">
        <v>13.010570083333301</v>
      </c>
      <c r="E14" s="18" t="s">
        <v>84</v>
      </c>
      <c r="F14" s="18" t="s">
        <v>77</v>
      </c>
      <c r="G14" s="18" t="s">
        <v>153</v>
      </c>
      <c r="H14" s="19">
        <v>6.8583654113696397</v>
      </c>
      <c r="I14" s="19">
        <v>3.6718746894021201</v>
      </c>
      <c r="J14" s="19">
        <v>5.1412965646064199</v>
      </c>
      <c r="K14" s="19">
        <v>18.297286902200401</v>
      </c>
      <c r="L14" s="19">
        <v>14.6045430042611</v>
      </c>
      <c r="M14" s="19">
        <v>19.961610871859101</v>
      </c>
      <c r="N14" s="19">
        <v>14.406540960200701</v>
      </c>
      <c r="O14" s="19">
        <v>16.098862221762399</v>
      </c>
      <c r="P14" s="19">
        <v>14.530783001023099</v>
      </c>
      <c r="Q14" s="19">
        <v>16.670190243938201</v>
      </c>
      <c r="R14" s="19">
        <v>19.2892885961238</v>
      </c>
      <c r="S14" s="19">
        <v>18.2403453360292</v>
      </c>
      <c r="T14" s="19"/>
      <c r="U14" s="20">
        <f t="shared" si="0"/>
        <v>5.2238455551260605</v>
      </c>
      <c r="V14" s="20">
        <f t="shared" si="1"/>
        <v>17.621146926106867</v>
      </c>
      <c r="W14" s="20">
        <f t="shared" si="2"/>
        <v>15.012062060995399</v>
      </c>
      <c r="X14" s="20">
        <f t="shared" si="3"/>
        <v>18.066608058697067</v>
      </c>
      <c r="Y14" s="21"/>
      <c r="Z14" s="20">
        <f t="shared" si="4"/>
        <v>1.5948484354863075</v>
      </c>
      <c r="AA14" s="20">
        <f t="shared" si="5"/>
        <v>2.741791017741237</v>
      </c>
      <c r="AB14" s="20">
        <f t="shared" si="6"/>
        <v>0.94324438151483858</v>
      </c>
      <c r="AC14" s="20">
        <f t="shared" si="7"/>
        <v>1.3181644532289654</v>
      </c>
      <c r="AD14" s="21"/>
      <c r="AE14" s="22">
        <f t="shared" si="8"/>
        <v>3.3732136105776656</v>
      </c>
      <c r="AF14" s="22">
        <f t="shared" si="9"/>
        <v>0.85193444694306819</v>
      </c>
      <c r="AG14" s="22">
        <f t="shared" si="10"/>
        <v>1.2034727797747415</v>
      </c>
      <c r="AH14" s="22">
        <f t="shared" si="11"/>
        <v>3.4584881708397077</v>
      </c>
      <c r="AI14" s="4"/>
      <c r="AJ14" s="4"/>
      <c r="AK14" s="4"/>
      <c r="AL14" s="4"/>
      <c r="AM14" s="4"/>
    </row>
    <row r="15" spans="1:39" ht="17.100000000000001" customHeight="1">
      <c r="A15" s="21" t="s">
        <v>14</v>
      </c>
      <c r="B15" s="15" t="s">
        <v>160</v>
      </c>
      <c r="C15" s="16">
        <v>151.06167984008701</v>
      </c>
      <c r="D15" s="17">
        <v>10.703958083333299</v>
      </c>
      <c r="E15" s="18" t="s">
        <v>84</v>
      </c>
      <c r="F15" s="18" t="s">
        <v>71</v>
      </c>
      <c r="G15" s="18" t="s">
        <v>153</v>
      </c>
      <c r="H15" s="19">
        <v>2.7389882940683599</v>
      </c>
      <c r="I15" s="19">
        <v>3.7187332086186999</v>
      </c>
      <c r="J15" s="19">
        <v>5.3519435149485703</v>
      </c>
      <c r="K15" s="19">
        <v>7.3321414462276904</v>
      </c>
      <c r="L15" s="19">
        <v>14.9393920677891</v>
      </c>
      <c r="M15" s="19">
        <v>23.4085942834188</v>
      </c>
      <c r="N15" s="19">
        <v>11.0330076323774</v>
      </c>
      <c r="O15" s="19">
        <v>17.9238185425803</v>
      </c>
      <c r="P15" s="19">
        <v>17.328239771953498</v>
      </c>
      <c r="Q15" s="19">
        <v>11.9965404615858</v>
      </c>
      <c r="R15" s="19">
        <v>13.7951223195209</v>
      </c>
      <c r="S15" s="19">
        <v>14.9071502088884</v>
      </c>
      <c r="T15" s="19"/>
      <c r="U15" s="20">
        <f t="shared" si="0"/>
        <v>3.9365550058785437</v>
      </c>
      <c r="V15" s="20">
        <f t="shared" si="1"/>
        <v>15.226709265811863</v>
      </c>
      <c r="W15" s="20">
        <f t="shared" si="2"/>
        <v>15.428355315637065</v>
      </c>
      <c r="X15" s="20">
        <f t="shared" si="3"/>
        <v>13.566270996665034</v>
      </c>
      <c r="Y15" s="21"/>
      <c r="Z15" s="20">
        <f t="shared" si="4"/>
        <v>1.3200259459959167</v>
      </c>
      <c r="AA15" s="20">
        <f t="shared" si="5"/>
        <v>8.0420766805482096</v>
      </c>
      <c r="AB15" s="20">
        <f t="shared" si="6"/>
        <v>3.818113337835519</v>
      </c>
      <c r="AC15" s="20">
        <f t="shared" si="7"/>
        <v>1.4687382242090947</v>
      </c>
      <c r="AD15" s="21"/>
      <c r="AE15" s="22">
        <f t="shared" si="8"/>
        <v>3.8680290871265575</v>
      </c>
      <c r="AF15" s="22">
        <f t="shared" si="9"/>
        <v>1.013242917186181</v>
      </c>
      <c r="AG15" s="22">
        <f t="shared" si="10"/>
        <v>0.87930765912003872</v>
      </c>
      <c r="AH15" s="22">
        <f t="shared" si="11"/>
        <v>3.4462292477575507</v>
      </c>
    </row>
    <row r="16" spans="1:39" ht="17.100000000000001" customHeight="1">
      <c r="A16" s="21" t="s">
        <v>10</v>
      </c>
      <c r="B16" s="15" t="s">
        <v>160</v>
      </c>
      <c r="C16" s="16">
        <v>402.01242828369101</v>
      </c>
      <c r="D16" s="17">
        <v>14.593362000000001</v>
      </c>
      <c r="E16" s="18" t="s">
        <v>84</v>
      </c>
      <c r="F16" s="18" t="s">
        <v>69</v>
      </c>
      <c r="G16" s="18" t="s">
        <v>153</v>
      </c>
      <c r="H16" s="19">
        <v>1.7207814830122401</v>
      </c>
      <c r="I16" s="19">
        <v>0.40857446454811303</v>
      </c>
      <c r="J16" s="19">
        <v>1.01175792516638</v>
      </c>
      <c r="K16" s="19">
        <v>1.80274751141311</v>
      </c>
      <c r="L16" s="19">
        <v>0.88699419795373802</v>
      </c>
      <c r="M16" s="19">
        <v>1.3140856822775799</v>
      </c>
      <c r="N16" s="19">
        <v>3.39914156195251</v>
      </c>
      <c r="O16" s="19">
        <v>3.8831765367678801</v>
      </c>
      <c r="P16" s="19">
        <v>3.1992588327311902</v>
      </c>
      <c r="Q16" s="19">
        <v>2.5195122375728798</v>
      </c>
      <c r="R16" s="19">
        <v>4.3230024312570601</v>
      </c>
      <c r="S16" s="19">
        <v>3.47347156146254</v>
      </c>
      <c r="T16" s="19"/>
      <c r="U16" s="20">
        <f t="shared" si="0"/>
        <v>1.0470379575755777</v>
      </c>
      <c r="V16" s="20">
        <f t="shared" si="1"/>
        <v>1.3346091305481427</v>
      </c>
      <c r="W16" s="20">
        <f t="shared" si="2"/>
        <v>3.4938589771505271</v>
      </c>
      <c r="X16" s="20">
        <f t="shared" si="3"/>
        <v>3.4386620767641602</v>
      </c>
      <c r="Y16" s="21"/>
      <c r="Z16" s="20">
        <f t="shared" si="4"/>
        <v>0.65681452887533165</v>
      </c>
      <c r="AA16" s="20">
        <f t="shared" si="5"/>
        <v>0.45822149854043265</v>
      </c>
      <c r="AB16" s="20">
        <f t="shared" si="6"/>
        <v>0.35165949159669996</v>
      </c>
      <c r="AC16" s="20">
        <f t="shared" si="7"/>
        <v>0.90224885416800182</v>
      </c>
      <c r="AD16" s="21"/>
      <c r="AE16" s="22">
        <f t="shared" si="8"/>
        <v>1.2746520991831449</v>
      </c>
      <c r="AF16" s="22">
        <f t="shared" si="9"/>
        <v>2.617889310944209</v>
      </c>
      <c r="AG16" s="22">
        <f t="shared" si="10"/>
        <v>0.98420173774976361</v>
      </c>
      <c r="AH16" s="22">
        <f t="shared" si="11"/>
        <v>3.2841809142491849</v>
      </c>
    </row>
    <row r="17" spans="1:39" ht="17.100000000000001" customHeight="1">
      <c r="A17" s="21" t="s">
        <v>4</v>
      </c>
      <c r="B17" s="15" t="s">
        <v>160</v>
      </c>
      <c r="C17" s="16">
        <v>136.061093012491</v>
      </c>
      <c r="D17" s="17">
        <v>7.0564289999999898</v>
      </c>
      <c r="E17" s="18" t="s">
        <v>85</v>
      </c>
      <c r="F17" s="18" t="s">
        <v>44</v>
      </c>
      <c r="G17" s="18" t="s">
        <v>154</v>
      </c>
      <c r="H17" s="19">
        <v>4.2632319625661097</v>
      </c>
      <c r="I17" s="19">
        <v>1.87113735947257</v>
      </c>
      <c r="J17" s="19">
        <v>5.7352679576921002</v>
      </c>
      <c r="K17" s="19">
        <v>13.556240678391701</v>
      </c>
      <c r="L17" s="19">
        <v>14.8816147285377</v>
      </c>
      <c r="M17" s="19">
        <v>13.207802588186199</v>
      </c>
      <c r="N17" s="19">
        <v>11.0059235126287</v>
      </c>
      <c r="O17" s="19">
        <v>15.8690597586092</v>
      </c>
      <c r="P17" s="19">
        <v>19.436064262096</v>
      </c>
      <c r="Q17" s="19">
        <v>9.2239140053123005</v>
      </c>
      <c r="R17" s="19">
        <v>13.297217628724299</v>
      </c>
      <c r="S17" s="19">
        <v>14.2692940292945</v>
      </c>
      <c r="T17" s="19"/>
      <c r="U17" s="20">
        <f t="shared" si="0"/>
        <v>3.9565457599102598</v>
      </c>
      <c r="V17" s="20">
        <f t="shared" si="1"/>
        <v>13.881885998371866</v>
      </c>
      <c r="W17" s="20">
        <f t="shared" si="2"/>
        <v>15.437015844444636</v>
      </c>
      <c r="X17" s="20">
        <f t="shared" si="3"/>
        <v>12.263475221110367</v>
      </c>
      <c r="Y17" s="21"/>
      <c r="Z17" s="20">
        <f t="shared" si="4"/>
        <v>1.9502355345441493</v>
      </c>
      <c r="AA17" s="20">
        <f t="shared" si="5"/>
        <v>0.88314518971444145</v>
      </c>
      <c r="AB17" s="20">
        <f t="shared" si="6"/>
        <v>4.2316444465222043</v>
      </c>
      <c r="AC17" s="20">
        <f t="shared" si="7"/>
        <v>2.676832535026096</v>
      </c>
      <c r="AD17" s="21"/>
      <c r="AE17" s="22">
        <f t="shared" si="8"/>
        <v>3.5085872477528799</v>
      </c>
      <c r="AF17" s="22">
        <f t="shared" si="9"/>
        <v>1.1120258332517039</v>
      </c>
      <c r="AG17" s="22">
        <f t="shared" si="10"/>
        <v>0.7944200708664596</v>
      </c>
      <c r="AH17" s="22">
        <f t="shared" si="11"/>
        <v>3.0995408533802777</v>
      </c>
    </row>
    <row r="18" spans="1:39" ht="17.100000000000001" customHeight="1">
      <c r="A18" s="21" t="s">
        <v>39</v>
      </c>
      <c r="B18" s="15" t="s">
        <v>160</v>
      </c>
      <c r="C18" s="16">
        <v>482.96246210734</v>
      </c>
      <c r="D18" s="17">
        <v>15.010710416666599</v>
      </c>
      <c r="E18" s="18" t="s">
        <v>84</v>
      </c>
      <c r="F18" s="18" t="s">
        <v>78</v>
      </c>
      <c r="G18" s="18" t="s">
        <v>153</v>
      </c>
      <c r="H18" s="19">
        <v>32.2441206883368</v>
      </c>
      <c r="I18" s="19">
        <v>42.464571026290102</v>
      </c>
      <c r="J18" s="19">
        <v>36.707006147523799</v>
      </c>
      <c r="K18" s="19">
        <v>75.122433755763097</v>
      </c>
      <c r="L18" s="19">
        <v>34.710031212648602</v>
      </c>
      <c r="M18" s="19">
        <v>67.082984912917894</v>
      </c>
      <c r="N18" s="19">
        <v>65.283571496514597</v>
      </c>
      <c r="O18" s="19">
        <v>85.826270470589705</v>
      </c>
      <c r="P18" s="19">
        <v>78.756734516798005</v>
      </c>
      <c r="Q18" s="19">
        <v>107.093205304104</v>
      </c>
      <c r="R18" s="19">
        <v>104.41102480136399</v>
      </c>
      <c r="S18" s="19">
        <v>92.327847960523201</v>
      </c>
      <c r="T18" s="19"/>
      <c r="U18" s="20">
        <f t="shared" si="0"/>
        <v>37.138565954050229</v>
      </c>
      <c r="V18" s="20">
        <f t="shared" si="1"/>
        <v>58.971816627109867</v>
      </c>
      <c r="W18" s="20">
        <f t="shared" si="2"/>
        <v>76.622192161300759</v>
      </c>
      <c r="X18" s="20">
        <f t="shared" si="3"/>
        <v>101.2773593553304</v>
      </c>
      <c r="Y18" s="21"/>
      <c r="Z18" s="20">
        <f t="shared" si="4"/>
        <v>5.1238739423993884</v>
      </c>
      <c r="AA18" s="20">
        <f t="shared" si="5"/>
        <v>21.392378503738307</v>
      </c>
      <c r="AB18" s="20">
        <f t="shared" si="6"/>
        <v>10.436370230373536</v>
      </c>
      <c r="AC18" s="20">
        <f t="shared" si="7"/>
        <v>7.8656747146482973</v>
      </c>
      <c r="AD18" s="21"/>
      <c r="AE18" s="22">
        <f t="shared" si="8"/>
        <v>1.5878862070246027</v>
      </c>
      <c r="AF18" s="22">
        <f t="shared" si="9"/>
        <v>1.2993018791636963</v>
      </c>
      <c r="AG18" s="22">
        <f t="shared" si="10"/>
        <v>1.3217758001771467</v>
      </c>
      <c r="AH18" s="22">
        <f t="shared" si="11"/>
        <v>2.7270131937952593</v>
      </c>
      <c r="AI18" s="4"/>
      <c r="AJ18" s="4"/>
      <c r="AK18" s="4"/>
      <c r="AL18" s="4"/>
      <c r="AM18" s="4"/>
    </row>
    <row r="19" spans="1:39" ht="17.100000000000001" customHeight="1">
      <c r="A19" s="21" t="s">
        <v>27</v>
      </c>
      <c r="B19" s="15" t="s">
        <v>160</v>
      </c>
      <c r="C19" s="16">
        <v>150.05767440795799</v>
      </c>
      <c r="D19" s="17">
        <v>9.1858447499999993</v>
      </c>
      <c r="E19" s="18" t="s">
        <v>85</v>
      </c>
      <c r="F19" s="18" t="s">
        <v>98</v>
      </c>
      <c r="G19" s="18" t="s">
        <v>154</v>
      </c>
      <c r="H19" s="19">
        <v>0.14803361461787001</v>
      </c>
      <c r="I19" s="19">
        <v>0.11146660860103901</v>
      </c>
      <c r="J19" s="19">
        <v>0.23545651641090401</v>
      </c>
      <c r="K19" s="19">
        <v>0.37127972394390701</v>
      </c>
      <c r="L19" s="19">
        <v>0.66055500423469604</v>
      </c>
      <c r="M19" s="19">
        <v>0.99621028497920705</v>
      </c>
      <c r="N19" s="19">
        <v>0.422546643128758</v>
      </c>
      <c r="O19" s="19">
        <v>0.444012907488613</v>
      </c>
      <c r="P19" s="19">
        <v>0.61166218539685502</v>
      </c>
      <c r="Q19" s="19">
        <v>0.30160628869116302</v>
      </c>
      <c r="R19" s="19">
        <v>0.44576814433418299</v>
      </c>
      <c r="S19" s="19">
        <v>0.40709552853020298</v>
      </c>
      <c r="T19" s="19"/>
      <c r="U19" s="20">
        <f t="shared" si="0"/>
        <v>0.16498557987660434</v>
      </c>
      <c r="V19" s="20">
        <f t="shared" si="1"/>
        <v>0.67601500438593665</v>
      </c>
      <c r="W19" s="20">
        <f t="shared" si="2"/>
        <v>0.49274057867140869</v>
      </c>
      <c r="X19" s="20">
        <f t="shared" si="3"/>
        <v>0.38482332051851631</v>
      </c>
      <c r="Y19" s="21"/>
      <c r="Z19" s="20">
        <f t="shared" si="4"/>
        <v>6.370950599615964E-2</v>
      </c>
      <c r="AA19" s="20">
        <f t="shared" si="5"/>
        <v>0.31275199476978727</v>
      </c>
      <c r="AB19" s="20">
        <f t="shared" si="6"/>
        <v>0.10354690500451051</v>
      </c>
      <c r="AC19" s="20">
        <f t="shared" si="7"/>
        <v>7.4617012757793102E-2</v>
      </c>
      <c r="AD19" s="21"/>
      <c r="AE19" s="22">
        <f t="shared" si="8"/>
        <v>4.0974187252700531</v>
      </c>
      <c r="AF19" s="22">
        <f t="shared" si="9"/>
        <v>0.72889000314274577</v>
      </c>
      <c r="AG19" s="22">
        <f t="shared" si="10"/>
        <v>0.78098564878932253</v>
      </c>
      <c r="AH19" s="22">
        <f t="shared" si="11"/>
        <v>2.3324663937680645</v>
      </c>
    </row>
    <row r="20" spans="1:39" ht="17.100000000000001" customHeight="1">
      <c r="A20" s="21" t="s">
        <v>19</v>
      </c>
      <c r="B20" s="15" t="s">
        <v>160</v>
      </c>
      <c r="C20" s="16">
        <v>604.07151285807197</v>
      </c>
      <c r="D20" s="17">
        <v>15.5989020833333</v>
      </c>
      <c r="E20" s="18" t="s">
        <v>84</v>
      </c>
      <c r="F20" s="18" t="s">
        <v>97</v>
      </c>
      <c r="G20" s="18" t="s">
        <v>153</v>
      </c>
      <c r="H20" s="19">
        <v>10.028273487720099</v>
      </c>
      <c r="I20" s="19">
        <v>15.0385977284337</v>
      </c>
      <c r="J20" s="19">
        <v>16.374809236147801</v>
      </c>
      <c r="K20" s="19">
        <v>27.185391660992501</v>
      </c>
      <c r="L20" s="19">
        <v>20.8789812684734</v>
      </c>
      <c r="M20" s="19">
        <v>36.592500197904101</v>
      </c>
      <c r="N20" s="19">
        <v>26.648825169110498</v>
      </c>
      <c r="O20" s="19">
        <v>38.617065442884503</v>
      </c>
      <c r="P20" s="19">
        <v>24.238936955732399</v>
      </c>
      <c r="Q20" s="19">
        <v>28.364964133256699</v>
      </c>
      <c r="R20" s="19">
        <v>36.1708786413787</v>
      </c>
      <c r="S20" s="19">
        <v>27.723268991507801</v>
      </c>
      <c r="T20" s="19"/>
      <c r="U20" s="20">
        <f t="shared" si="0"/>
        <v>13.813893484100532</v>
      </c>
      <c r="V20" s="20">
        <f t="shared" si="1"/>
        <v>28.218957709123334</v>
      </c>
      <c r="W20" s="20">
        <f t="shared" si="2"/>
        <v>29.834942522575801</v>
      </c>
      <c r="X20" s="20">
        <f t="shared" si="3"/>
        <v>30.75303725538107</v>
      </c>
      <c r="Y20" s="21"/>
      <c r="Z20" s="20">
        <f t="shared" si="4"/>
        <v>3.3458264100343702</v>
      </c>
      <c r="AA20" s="20">
        <f t="shared" si="5"/>
        <v>7.9075826501074751</v>
      </c>
      <c r="AB20" s="20">
        <f t="shared" si="6"/>
        <v>7.7003995052726584</v>
      </c>
      <c r="AC20" s="20">
        <f t="shared" si="7"/>
        <v>4.702945579804986</v>
      </c>
      <c r="AD20" s="21"/>
      <c r="AE20" s="22">
        <f t="shared" si="8"/>
        <v>2.0427953742080533</v>
      </c>
      <c r="AF20" s="22">
        <f t="shared" si="9"/>
        <v>1.0572659284623405</v>
      </c>
      <c r="AG20" s="22">
        <f t="shared" si="10"/>
        <v>1.0307724652765982</v>
      </c>
      <c r="AH20" s="22">
        <f t="shared" si="11"/>
        <v>2.2262396398797408</v>
      </c>
    </row>
    <row r="21" spans="1:39" ht="17.100000000000001" customHeight="1">
      <c r="A21" s="21" t="s">
        <v>183</v>
      </c>
      <c r="B21" s="15" t="s">
        <v>160</v>
      </c>
      <c r="C21" s="16">
        <v>245.09430567423499</v>
      </c>
      <c r="D21" s="17">
        <v>6.5734426666666597</v>
      </c>
      <c r="E21" s="18" t="s">
        <v>89</v>
      </c>
      <c r="F21" s="18" t="s">
        <v>182</v>
      </c>
      <c r="G21" s="18" t="s">
        <v>184</v>
      </c>
      <c r="H21" s="19">
        <v>2.4210817262226101</v>
      </c>
      <c r="I21" s="19">
        <v>3.2763965069692298</v>
      </c>
      <c r="J21" s="19">
        <v>4.1747208127724198</v>
      </c>
      <c r="K21" s="19">
        <v>6.1747365588324099</v>
      </c>
      <c r="L21" s="19">
        <v>6.4840208401881698</v>
      </c>
      <c r="M21" s="19">
        <v>8.3243474208597501</v>
      </c>
      <c r="N21" s="19">
        <v>6.3728840472606096</v>
      </c>
      <c r="O21" s="19">
        <v>7.5755424298907803</v>
      </c>
      <c r="P21" s="19">
        <v>7.1352279368881897</v>
      </c>
      <c r="Q21" s="19">
        <v>7.6126335275273496</v>
      </c>
      <c r="R21" s="19">
        <v>6.6990237199974603</v>
      </c>
      <c r="S21" s="19">
        <v>7.4854746370405199</v>
      </c>
      <c r="T21" s="21"/>
      <c r="U21" s="20">
        <f t="shared" si="0"/>
        <v>3.2907330153214196</v>
      </c>
      <c r="V21" s="20">
        <f t="shared" si="1"/>
        <v>6.9943682732934436</v>
      </c>
      <c r="W21" s="20">
        <f t="shared" si="2"/>
        <v>7.0278848046798599</v>
      </c>
      <c r="X21" s="20">
        <f t="shared" si="3"/>
        <v>7.2657106281884438</v>
      </c>
      <c r="Y21" s="21"/>
      <c r="Z21" s="20">
        <f t="shared" si="4"/>
        <v>0.87690744270567944</v>
      </c>
      <c r="AA21" s="20">
        <f t="shared" si="5"/>
        <v>1.1621306257879669</v>
      </c>
      <c r="AB21" s="20">
        <f t="shared" si="6"/>
        <v>0.60847243762710879</v>
      </c>
      <c r="AC21" s="20">
        <f t="shared" si="7"/>
        <v>0.49486653230315752</v>
      </c>
      <c r="AD21" s="21"/>
      <c r="AE21" s="22">
        <f t="shared" si="8"/>
        <v>2.12547424562496</v>
      </c>
      <c r="AF21" s="22">
        <f t="shared" si="9"/>
        <v>1.004791931176171</v>
      </c>
      <c r="AG21" s="22">
        <f t="shared" si="10"/>
        <v>1.0338403132831966</v>
      </c>
      <c r="AH21" s="22">
        <f t="shared" si="11"/>
        <v>2.2079307541389137</v>
      </c>
    </row>
    <row r="22" spans="1:39" ht="17.100000000000001" customHeight="1">
      <c r="A22" s="21" t="s">
        <v>93</v>
      </c>
      <c r="B22" s="15" t="s">
        <v>160</v>
      </c>
      <c r="C22" s="16">
        <v>189.15898323059</v>
      </c>
      <c r="D22" s="17">
        <v>20.690302833333298</v>
      </c>
      <c r="E22" s="18" t="s">
        <v>94</v>
      </c>
      <c r="F22" s="18" t="s">
        <v>66</v>
      </c>
      <c r="G22" s="18" t="s">
        <v>154</v>
      </c>
      <c r="H22" s="19">
        <v>0.41991191540245199</v>
      </c>
      <c r="I22" s="19">
        <v>0.492171422509463</v>
      </c>
      <c r="J22" s="19">
        <v>0.58815427660684805</v>
      </c>
      <c r="K22" s="19">
        <v>0.89737628393207503</v>
      </c>
      <c r="L22" s="19">
        <v>0.79005958193812598</v>
      </c>
      <c r="M22" s="19">
        <v>0.91507993879554095</v>
      </c>
      <c r="N22" s="19">
        <v>0.93624879333967403</v>
      </c>
      <c r="O22" s="19">
        <v>1.06228030569959</v>
      </c>
      <c r="P22" s="19">
        <v>0.92599002180007395</v>
      </c>
      <c r="Q22" s="19">
        <v>1.1526164731200499</v>
      </c>
      <c r="R22" s="19">
        <v>1.2708869074756</v>
      </c>
      <c r="S22" s="19">
        <v>0.88803712032590698</v>
      </c>
      <c r="T22" s="19"/>
      <c r="U22" s="20">
        <f t="shared" si="0"/>
        <v>0.50007920483958768</v>
      </c>
      <c r="V22" s="20">
        <f t="shared" si="1"/>
        <v>0.86750526822191398</v>
      </c>
      <c r="W22" s="20">
        <f t="shared" si="2"/>
        <v>0.97483970694644595</v>
      </c>
      <c r="X22" s="20">
        <f t="shared" si="3"/>
        <v>1.1038468336405189</v>
      </c>
      <c r="Y22" s="21"/>
      <c r="Z22" s="20">
        <f t="shared" si="4"/>
        <v>8.4399483363010466E-2</v>
      </c>
      <c r="AA22" s="20">
        <f t="shared" si="5"/>
        <v>6.7651537985890339E-2</v>
      </c>
      <c r="AB22" s="20">
        <f t="shared" si="6"/>
        <v>7.5899303890791206E-2</v>
      </c>
      <c r="AC22" s="20">
        <f t="shared" si="7"/>
        <v>0.19602894730463649</v>
      </c>
      <c r="AD22" s="21"/>
      <c r="AE22" s="22">
        <f t="shared" si="8"/>
        <v>1.7347357375121946</v>
      </c>
      <c r="AF22" s="22">
        <f t="shared" si="9"/>
        <v>1.1237277082415078</v>
      </c>
      <c r="AG22" s="22">
        <f t="shared" si="10"/>
        <v>1.1323367583150368</v>
      </c>
      <c r="AH22" s="22">
        <f t="shared" si="11"/>
        <v>2.2073440026257525</v>
      </c>
    </row>
    <row r="23" spans="1:39" ht="17.100000000000001" customHeight="1">
      <c r="A23" s="21" t="s">
        <v>15</v>
      </c>
      <c r="B23" s="15" t="s">
        <v>160</v>
      </c>
      <c r="C23" s="16">
        <v>175.143302281697</v>
      </c>
      <c r="D23" s="17">
        <v>19.301706999999901</v>
      </c>
      <c r="E23" s="18" t="s">
        <v>85</v>
      </c>
      <c r="F23" s="18" t="s">
        <v>59</v>
      </c>
      <c r="G23" s="18" t="s">
        <v>154</v>
      </c>
      <c r="H23" s="19">
        <v>0.68348492672975003</v>
      </c>
      <c r="I23" s="19">
        <v>0.75113228528777998</v>
      </c>
      <c r="J23" s="19">
        <v>0.86098372929354505</v>
      </c>
      <c r="K23" s="19">
        <v>1.1491880653328601</v>
      </c>
      <c r="L23" s="19">
        <v>1.20257415863956</v>
      </c>
      <c r="M23" s="19">
        <v>1.21259060255442</v>
      </c>
      <c r="N23" s="19">
        <v>1.32383671997872</v>
      </c>
      <c r="O23" s="19">
        <v>1.625274520494</v>
      </c>
      <c r="P23" s="19">
        <v>1.2944279621956301</v>
      </c>
      <c r="Q23" s="19">
        <v>1.5526404153543401</v>
      </c>
      <c r="R23" s="19">
        <v>1.9802355768745199</v>
      </c>
      <c r="S23" s="19">
        <v>1.3253258739132501</v>
      </c>
      <c r="T23" s="19"/>
      <c r="U23" s="20">
        <f t="shared" si="0"/>
        <v>0.76520031377035835</v>
      </c>
      <c r="V23" s="20">
        <f t="shared" si="1"/>
        <v>1.18811760884228</v>
      </c>
      <c r="W23" s="20">
        <f t="shared" si="2"/>
        <v>1.4145130675561166</v>
      </c>
      <c r="X23" s="20">
        <f t="shared" si="3"/>
        <v>1.61940062204737</v>
      </c>
      <c r="Y23" s="21"/>
      <c r="Z23" s="20">
        <f t="shared" si="4"/>
        <v>8.9581740867965096E-2</v>
      </c>
      <c r="AA23" s="20">
        <f t="shared" si="5"/>
        <v>3.408393031274045E-2</v>
      </c>
      <c r="AB23" s="20">
        <f t="shared" si="6"/>
        <v>0.18311611423343593</v>
      </c>
      <c r="AC23" s="20">
        <f t="shared" si="7"/>
        <v>0.33251973423614478</v>
      </c>
      <c r="AD23" s="21"/>
      <c r="AE23" s="22">
        <f t="shared" si="8"/>
        <v>1.5526883450793276</v>
      </c>
      <c r="AF23" s="22">
        <f t="shared" si="9"/>
        <v>1.190549704026725</v>
      </c>
      <c r="AG23" s="22">
        <f t="shared" si="10"/>
        <v>1.1448467032158578</v>
      </c>
      <c r="AH23" s="22">
        <f t="shared" si="11"/>
        <v>2.1163094067070167</v>
      </c>
      <c r="AI23" s="4"/>
      <c r="AJ23" s="4"/>
      <c r="AK23" s="4"/>
      <c r="AL23" s="4"/>
      <c r="AM23" s="4"/>
    </row>
    <row r="24" spans="1:39" ht="17.100000000000001" customHeight="1">
      <c r="A24" s="21" t="s">
        <v>96</v>
      </c>
      <c r="B24" s="15" t="s">
        <v>160</v>
      </c>
      <c r="C24" s="16">
        <v>203.149412155151</v>
      </c>
      <c r="D24" s="17">
        <v>19.844691583333301</v>
      </c>
      <c r="E24" s="18" t="s">
        <v>85</v>
      </c>
      <c r="F24" s="18" t="s">
        <v>56</v>
      </c>
      <c r="G24" s="18" t="s">
        <v>154</v>
      </c>
      <c r="H24" s="19">
        <v>0.86982328391333796</v>
      </c>
      <c r="I24" s="19">
        <v>0.97218895872473399</v>
      </c>
      <c r="J24" s="19">
        <v>1.16162165553227</v>
      </c>
      <c r="K24" s="19">
        <v>1.5900391332905901</v>
      </c>
      <c r="L24" s="19">
        <v>1.4276142147181199</v>
      </c>
      <c r="M24" s="19">
        <v>1.58996207029708</v>
      </c>
      <c r="N24" s="19">
        <v>1.73171459709098</v>
      </c>
      <c r="O24" s="19">
        <v>2.16630143329493</v>
      </c>
      <c r="P24" s="19">
        <v>1.62286570049114</v>
      </c>
      <c r="Q24" s="19">
        <v>1.9052237984871601</v>
      </c>
      <c r="R24" s="19">
        <v>2.5754612997800401</v>
      </c>
      <c r="S24" s="19">
        <v>1.8223455522621399</v>
      </c>
      <c r="T24" s="19"/>
      <c r="U24" s="20">
        <f t="shared" si="0"/>
        <v>1.0012112993901139</v>
      </c>
      <c r="V24" s="20">
        <f t="shared" si="1"/>
        <v>1.5358718061019301</v>
      </c>
      <c r="W24" s="20">
        <f t="shared" si="2"/>
        <v>1.8402939102923499</v>
      </c>
      <c r="X24" s="20">
        <f t="shared" si="3"/>
        <v>2.1010102168431133</v>
      </c>
      <c r="Y24" s="21"/>
      <c r="Z24" s="20">
        <f t="shared" si="4"/>
        <v>0.14804828473554982</v>
      </c>
      <c r="AA24" s="20">
        <f t="shared" si="5"/>
        <v>9.3753832208844895E-2</v>
      </c>
      <c r="AB24" s="20">
        <f t="shared" si="6"/>
        <v>0.28752860616547221</v>
      </c>
      <c r="AC24" s="20">
        <f t="shared" si="7"/>
        <v>0.41297103227629589</v>
      </c>
      <c r="AD24" s="21"/>
      <c r="AE24" s="22">
        <f t="shared" si="8"/>
        <v>1.5340136562956328</v>
      </c>
      <c r="AF24" s="22">
        <f t="shared" si="9"/>
        <v>1.1982080164379398</v>
      </c>
      <c r="AG24" s="22">
        <f t="shared" si="10"/>
        <v>1.14167101520721</v>
      </c>
      <c r="AH24" s="22">
        <f t="shared" si="11"/>
        <v>2.0984683434185571</v>
      </c>
    </row>
    <row r="25" spans="1:39" ht="17.100000000000001" customHeight="1">
      <c r="A25" s="21" t="s">
        <v>95</v>
      </c>
      <c r="B25" s="15" t="s">
        <v>160</v>
      </c>
      <c r="C25" s="16">
        <v>220.11698659261</v>
      </c>
      <c r="D25" s="17">
        <v>6.4762769166666603</v>
      </c>
      <c r="E25" s="18" t="s">
        <v>85</v>
      </c>
      <c r="F25" s="18" t="s">
        <v>60</v>
      </c>
      <c r="G25" s="18" t="s">
        <v>154</v>
      </c>
      <c r="H25" s="19">
        <v>5.6840146505047002</v>
      </c>
      <c r="I25" s="19">
        <v>5.6437116756283503</v>
      </c>
      <c r="J25" s="19">
        <v>6.2381639078444602</v>
      </c>
      <c r="K25" s="19">
        <v>13.7312916486601</v>
      </c>
      <c r="L25" s="19">
        <v>12.117614019252301</v>
      </c>
      <c r="M25" s="19">
        <v>13.7008461811514</v>
      </c>
      <c r="N25" s="19">
        <v>13.3403793125505</v>
      </c>
      <c r="O25" s="19">
        <v>14.3351338953642</v>
      </c>
      <c r="P25" s="19">
        <v>11.327285781288399</v>
      </c>
      <c r="Q25" s="19">
        <v>12.189951312561901</v>
      </c>
      <c r="R25" s="19">
        <v>11.3356376658786</v>
      </c>
      <c r="S25" s="19">
        <v>11.579408814356</v>
      </c>
      <c r="T25" s="19"/>
      <c r="U25" s="20">
        <f t="shared" si="0"/>
        <v>5.8552967446591699</v>
      </c>
      <c r="V25" s="20">
        <f t="shared" si="1"/>
        <v>13.1832506163546</v>
      </c>
      <c r="W25" s="20">
        <f t="shared" si="2"/>
        <v>13.000932996401033</v>
      </c>
      <c r="X25" s="20">
        <f t="shared" si="3"/>
        <v>11.701665930932167</v>
      </c>
      <c r="Y25" s="21"/>
      <c r="Z25" s="20">
        <f t="shared" si="4"/>
        <v>0.33218448327719119</v>
      </c>
      <c r="AA25" s="20">
        <f t="shared" si="5"/>
        <v>0.9229939054163806</v>
      </c>
      <c r="AB25" s="20">
        <f t="shared" si="6"/>
        <v>1.5323855325922129</v>
      </c>
      <c r="AC25" s="20">
        <f t="shared" si="7"/>
        <v>0.4400830076729485</v>
      </c>
      <c r="AD25" s="21"/>
      <c r="AE25" s="22">
        <f t="shared" si="8"/>
        <v>2.2515085385517866</v>
      </c>
      <c r="AF25" s="22">
        <f t="shared" si="9"/>
        <v>0.98617051095672936</v>
      </c>
      <c r="AG25" s="22">
        <f t="shared" si="10"/>
        <v>0.90006355191365617</v>
      </c>
      <c r="AH25" s="22">
        <f t="shared" si="11"/>
        <v>1.9984753021451362</v>
      </c>
    </row>
    <row r="26" spans="1:39" ht="17.100000000000001" customHeight="1">
      <c r="A26" s="21" t="s">
        <v>29</v>
      </c>
      <c r="B26" s="21" t="s">
        <v>161</v>
      </c>
      <c r="C26" s="16">
        <v>666.12857818603504</v>
      </c>
      <c r="D26" s="17">
        <v>11.363943583333301</v>
      </c>
      <c r="E26" s="18" t="s">
        <v>85</v>
      </c>
      <c r="F26" s="18" t="s">
        <v>58</v>
      </c>
      <c r="G26" s="18" t="s">
        <v>154</v>
      </c>
      <c r="H26" s="19">
        <v>2.97419457980165</v>
      </c>
      <c r="I26" s="19">
        <v>4.3287483328799103</v>
      </c>
      <c r="J26" s="19">
        <v>1.6362334925753801</v>
      </c>
      <c r="K26" s="19">
        <v>1.9526952733218099</v>
      </c>
      <c r="L26" s="19">
        <v>1.7303339215231901</v>
      </c>
      <c r="M26" s="19">
        <v>1.0728634944264199</v>
      </c>
      <c r="N26" s="19">
        <v>2.7578425953508798</v>
      </c>
      <c r="O26" s="19">
        <v>4.2387941961567197</v>
      </c>
      <c r="P26" s="19">
        <v>2.3076639975406001</v>
      </c>
      <c r="Q26" s="19">
        <v>5.1647168382466599</v>
      </c>
      <c r="R26" s="19">
        <v>4.02836443746813</v>
      </c>
      <c r="S26" s="19">
        <v>4.8839744450494003</v>
      </c>
      <c r="T26" s="19"/>
      <c r="U26" s="20">
        <f t="shared" si="0"/>
        <v>2.9797254684189802</v>
      </c>
      <c r="V26" s="20">
        <f t="shared" si="1"/>
        <v>1.5852975630904733</v>
      </c>
      <c r="W26" s="20">
        <f t="shared" si="2"/>
        <v>3.1014335963493997</v>
      </c>
      <c r="X26" s="20">
        <f t="shared" si="3"/>
        <v>4.6923519069213961</v>
      </c>
      <c r="Y26" s="21"/>
      <c r="Z26" s="20">
        <f t="shared" si="4"/>
        <v>1.3462659411727331</v>
      </c>
      <c r="AA26" s="20">
        <f t="shared" si="5"/>
        <v>0.45749606417883454</v>
      </c>
      <c r="AB26" s="20">
        <f t="shared" si="6"/>
        <v>1.0103747042444982</v>
      </c>
      <c r="AC26" s="20">
        <f t="shared" si="7"/>
        <v>0.59191519031677953</v>
      </c>
      <c r="AD26" s="21"/>
      <c r="AE26" s="22">
        <f t="shared" si="8"/>
        <v>0.53202806093798305</v>
      </c>
      <c r="AF26" s="22">
        <f t="shared" si="9"/>
        <v>1.9563731557773172</v>
      </c>
      <c r="AG26" s="22">
        <f t="shared" si="10"/>
        <v>1.5129622354141699</v>
      </c>
      <c r="AH26" s="22">
        <f t="shared" si="11"/>
        <v>1.5747598081279355</v>
      </c>
    </row>
    <row r="27" spans="1:39" ht="17.100000000000001" customHeight="1">
      <c r="A27" s="14" t="s">
        <v>22</v>
      </c>
      <c r="B27" s="15" t="s">
        <v>160</v>
      </c>
      <c r="C27" s="16">
        <v>521.98451741536405</v>
      </c>
      <c r="D27" s="17">
        <v>16.200973416666599</v>
      </c>
      <c r="E27" s="18" t="s">
        <v>84</v>
      </c>
      <c r="F27" s="18" t="s">
        <v>92</v>
      </c>
      <c r="G27" s="18" t="s">
        <v>153</v>
      </c>
      <c r="H27" s="19">
        <v>46.582917698765598</v>
      </c>
      <c r="I27" s="19">
        <v>40.118086691783198</v>
      </c>
      <c r="J27" s="19">
        <v>33.529758072795097</v>
      </c>
      <c r="K27" s="19">
        <v>60.888316604837101</v>
      </c>
      <c r="L27" s="19">
        <v>22.155386634494299</v>
      </c>
      <c r="M27" s="19">
        <v>55.7640516170407</v>
      </c>
      <c r="N27" s="19">
        <v>40.3320563570716</v>
      </c>
      <c r="O27" s="19">
        <v>63.229386161728499</v>
      </c>
      <c r="P27" s="19">
        <v>45.228311250620301</v>
      </c>
      <c r="Q27" s="19">
        <v>60.578306719803003</v>
      </c>
      <c r="R27" s="19">
        <v>58.638234366371698</v>
      </c>
      <c r="S27" s="19">
        <v>58.9489225574941</v>
      </c>
      <c r="T27" s="19"/>
      <c r="U27" s="20">
        <f t="shared" si="0"/>
        <v>40.076920821114633</v>
      </c>
      <c r="V27" s="20">
        <f t="shared" si="1"/>
        <v>46.269251618790697</v>
      </c>
      <c r="W27" s="20">
        <f t="shared" si="2"/>
        <v>49.596584589806803</v>
      </c>
      <c r="X27" s="20">
        <f t="shared" si="3"/>
        <v>59.388487881222936</v>
      </c>
      <c r="Y27" s="21"/>
      <c r="Z27" s="20">
        <f t="shared" si="4"/>
        <v>6.526677181150248</v>
      </c>
      <c r="AA27" s="20">
        <f t="shared" si="5"/>
        <v>21.039804806056221</v>
      </c>
      <c r="AB27" s="20">
        <f t="shared" si="6"/>
        <v>12.057499202578979</v>
      </c>
      <c r="AC27" s="20">
        <f t="shared" si="7"/>
        <v>1.042057311046636</v>
      </c>
      <c r="AD27" s="21"/>
      <c r="AE27" s="22">
        <f t="shared" si="8"/>
        <v>1.154511141844351</v>
      </c>
      <c r="AF27" s="22">
        <f t="shared" si="9"/>
        <v>1.0719124008840639</v>
      </c>
      <c r="AG27" s="22">
        <f t="shared" si="10"/>
        <v>1.1974309999852004</v>
      </c>
      <c r="AH27" s="22">
        <f t="shared" si="11"/>
        <v>1.4818625449371836</v>
      </c>
      <c r="AI27" s="4"/>
      <c r="AJ27" s="4"/>
      <c r="AK27" s="4"/>
      <c r="AL27" s="4"/>
      <c r="AM27" s="4"/>
    </row>
    <row r="28" spans="1:39" ht="17.100000000000001" customHeight="1">
      <c r="A28" s="14" t="s">
        <v>107</v>
      </c>
      <c r="B28" s="15" t="s">
        <v>160</v>
      </c>
      <c r="C28" s="16">
        <v>282.11833699544201</v>
      </c>
      <c r="D28" s="17">
        <v>11.385496249999999</v>
      </c>
      <c r="E28" s="18" t="s">
        <v>85</v>
      </c>
      <c r="F28" s="18" t="s">
        <v>41</v>
      </c>
      <c r="G28" s="18" t="s">
        <v>154</v>
      </c>
      <c r="H28" s="19">
        <v>6.36491878730053</v>
      </c>
      <c r="I28" s="19">
        <v>6.2925100286906304</v>
      </c>
      <c r="J28" s="19">
        <v>7.6982944159311</v>
      </c>
      <c r="K28" s="19">
        <v>12.332495672871501</v>
      </c>
      <c r="L28" s="19">
        <v>10.1203051746364</v>
      </c>
      <c r="M28" s="19">
        <v>6.9719536609152799</v>
      </c>
      <c r="N28" s="19">
        <v>10.0253733220074</v>
      </c>
      <c r="O28" s="19">
        <v>11.8884826502566</v>
      </c>
      <c r="P28" s="19">
        <v>10.3652818989626</v>
      </c>
      <c r="Q28" s="19">
        <v>10.2796345892953</v>
      </c>
      <c r="R28" s="19">
        <v>10.319778438219601</v>
      </c>
      <c r="S28" s="19">
        <v>9.5615483025841908</v>
      </c>
      <c r="T28" s="19"/>
      <c r="U28" s="20">
        <f t="shared" si="0"/>
        <v>6.785241077307421</v>
      </c>
      <c r="V28" s="20">
        <f t="shared" si="1"/>
        <v>9.8082515028077264</v>
      </c>
      <c r="W28" s="20">
        <f t="shared" si="2"/>
        <v>10.759712623742201</v>
      </c>
      <c r="X28" s="20">
        <f t="shared" si="3"/>
        <v>10.053653776699697</v>
      </c>
      <c r="Y28" s="21"/>
      <c r="Z28" s="20">
        <f t="shared" si="4"/>
        <v>0.79155578227926737</v>
      </c>
      <c r="AA28" s="20">
        <f t="shared" si="5"/>
        <v>2.6938607584771779</v>
      </c>
      <c r="AB28" s="20">
        <f t="shared" si="6"/>
        <v>0.99220753360368963</v>
      </c>
      <c r="AC28" s="20">
        <f t="shared" si="7"/>
        <v>0.42664825136457524</v>
      </c>
      <c r="AD28" s="21"/>
      <c r="AE28" s="22">
        <f t="shared" si="8"/>
        <v>1.445527342515577</v>
      </c>
      <c r="AF28" s="22">
        <f t="shared" si="9"/>
        <v>1.0970061912321587</v>
      </c>
      <c r="AG28" s="22">
        <f t="shared" si="10"/>
        <v>0.93437939546038373</v>
      </c>
      <c r="AH28" s="22">
        <f t="shared" si="11"/>
        <v>1.4816944102875231</v>
      </c>
    </row>
    <row r="29" spans="1:39" ht="17.100000000000001" customHeight="1">
      <c r="A29" s="14" t="s">
        <v>11</v>
      </c>
      <c r="B29" s="15" t="s">
        <v>160</v>
      </c>
      <c r="C29" s="16">
        <v>489.11171722412098</v>
      </c>
      <c r="D29" s="17">
        <v>13.3631763333333</v>
      </c>
      <c r="E29" s="18" t="s">
        <v>151</v>
      </c>
      <c r="F29" s="18" t="s">
        <v>46</v>
      </c>
      <c r="G29" s="18" t="s">
        <v>154</v>
      </c>
      <c r="H29" s="19">
        <v>0.54106319246863499</v>
      </c>
      <c r="I29" s="19">
        <v>1.0763769784988599</v>
      </c>
      <c r="J29" s="19">
        <v>0.86442428940871396</v>
      </c>
      <c r="K29" s="19">
        <v>1.23544683318071</v>
      </c>
      <c r="L29" s="19">
        <v>1.13329265931409</v>
      </c>
      <c r="M29" s="19">
        <v>1.32843570369482</v>
      </c>
      <c r="N29" s="19">
        <v>1.24510511464281</v>
      </c>
      <c r="O29" s="19">
        <v>1.66634127331174</v>
      </c>
      <c r="P29" s="19">
        <v>1.1357944096421</v>
      </c>
      <c r="Q29" s="19">
        <v>1.1435660316945899</v>
      </c>
      <c r="R29" s="19">
        <v>1.39440106000404</v>
      </c>
      <c r="S29" s="19">
        <v>0.98829060750573094</v>
      </c>
      <c r="T29" s="19"/>
      <c r="U29" s="20">
        <f t="shared" si="0"/>
        <v>0.8272881534587363</v>
      </c>
      <c r="V29" s="20">
        <f t="shared" si="1"/>
        <v>1.2323917320632067</v>
      </c>
      <c r="W29" s="20">
        <f t="shared" si="2"/>
        <v>1.3490802658655501</v>
      </c>
      <c r="X29" s="20">
        <f t="shared" si="3"/>
        <v>1.1754192330681204</v>
      </c>
      <c r="Y29" s="21"/>
      <c r="Z29" s="20">
        <f t="shared" si="4"/>
        <v>0.26958214299814948</v>
      </c>
      <c r="AA29" s="20">
        <f t="shared" si="5"/>
        <v>9.7607387910308929E-2</v>
      </c>
      <c r="AB29" s="20">
        <f t="shared" si="6"/>
        <v>0.28013946114616933</v>
      </c>
      <c r="AC29" s="20">
        <f t="shared" si="7"/>
        <v>0.20492045953345453</v>
      </c>
      <c r="AD29" s="21"/>
      <c r="AE29" s="22">
        <f t="shared" si="8"/>
        <v>1.4896765134503722</v>
      </c>
      <c r="AF29" s="22">
        <f t="shared" si="9"/>
        <v>1.0946846126653165</v>
      </c>
      <c r="AG29" s="22">
        <f t="shared" si="10"/>
        <v>0.87127449923373435</v>
      </c>
      <c r="AH29" s="22">
        <f t="shared" si="11"/>
        <v>1.4208099416798288</v>
      </c>
    </row>
    <row r="30" spans="1:39" ht="17.100000000000001" customHeight="1">
      <c r="A30" s="14" t="s">
        <v>23</v>
      </c>
      <c r="B30" s="15" t="s">
        <v>160</v>
      </c>
      <c r="C30" s="16">
        <v>912.15948232014898</v>
      </c>
      <c r="D30" s="17">
        <v>13.121359833333299</v>
      </c>
      <c r="E30" s="18" t="s">
        <v>85</v>
      </c>
      <c r="F30" s="18" t="s">
        <v>52</v>
      </c>
      <c r="G30" s="18" t="s">
        <v>154</v>
      </c>
      <c r="H30" s="19">
        <v>8.2691961435682707E-2</v>
      </c>
      <c r="I30" s="19">
        <v>0.82964527322521797</v>
      </c>
      <c r="J30" s="19">
        <v>0.20931334166906601</v>
      </c>
      <c r="K30" s="19">
        <v>0.631830978877297</v>
      </c>
      <c r="L30" s="19">
        <v>0.44864948292432899</v>
      </c>
      <c r="M30" s="19">
        <v>0.62009115262313497</v>
      </c>
      <c r="N30" s="19">
        <v>0.61073182329858899</v>
      </c>
      <c r="O30" s="19">
        <v>0.64134079075258799</v>
      </c>
      <c r="P30" s="19">
        <v>0.39518952206619801</v>
      </c>
      <c r="Q30" s="19">
        <v>0.580568580952461</v>
      </c>
      <c r="R30" s="19">
        <v>0.69090512108022195</v>
      </c>
      <c r="S30" s="19">
        <v>0.29143986398121402</v>
      </c>
      <c r="T30" s="19"/>
      <c r="U30" s="20">
        <f t="shared" si="0"/>
        <v>0.37388352544332221</v>
      </c>
      <c r="V30" s="20">
        <f t="shared" si="1"/>
        <v>0.56685720480825363</v>
      </c>
      <c r="W30" s="20">
        <f t="shared" si="2"/>
        <v>0.54908737870579172</v>
      </c>
      <c r="X30" s="20">
        <f t="shared" si="3"/>
        <v>0.52097118867129899</v>
      </c>
      <c r="Y30" s="21"/>
      <c r="Z30" s="20">
        <f t="shared" si="4"/>
        <v>0.3997465716412813</v>
      </c>
      <c r="AA30" s="20">
        <f t="shared" si="5"/>
        <v>0.10253904141769572</v>
      </c>
      <c r="AB30" s="20">
        <f t="shared" si="6"/>
        <v>0.13415528290322964</v>
      </c>
      <c r="AC30" s="20">
        <f t="shared" si="7"/>
        <v>0.2062935039751134</v>
      </c>
      <c r="AD30" s="21"/>
      <c r="AE30" s="22">
        <f t="shared" si="8"/>
        <v>1.5161331437006167</v>
      </c>
      <c r="AF30" s="22">
        <f t="shared" si="9"/>
        <v>0.96865202391054939</v>
      </c>
      <c r="AG30" s="22">
        <f t="shared" si="10"/>
        <v>0.94879468892407792</v>
      </c>
      <c r="AH30" s="22">
        <f t="shared" si="11"/>
        <v>1.393405039854515</v>
      </c>
    </row>
    <row r="31" spans="1:39" ht="17.100000000000001" customHeight="1">
      <c r="A31" s="21" t="s">
        <v>17</v>
      </c>
      <c r="B31" s="15" t="s">
        <v>160</v>
      </c>
      <c r="C31" s="16">
        <v>786.160313924153</v>
      </c>
      <c r="D31" s="17">
        <v>9.5541248333333293</v>
      </c>
      <c r="E31" s="18" t="s">
        <v>85</v>
      </c>
      <c r="F31" s="18" t="s">
        <v>49</v>
      </c>
      <c r="G31" s="18" t="s">
        <v>154</v>
      </c>
      <c r="H31" s="19">
        <v>2.0058417212134998</v>
      </c>
      <c r="I31" s="19">
        <v>3.7820856360953798</v>
      </c>
      <c r="J31" s="19">
        <v>2.0667059494402999</v>
      </c>
      <c r="K31" s="19">
        <v>4.1925263214014601</v>
      </c>
      <c r="L31" s="19">
        <v>3.4926437476299399</v>
      </c>
      <c r="M31" s="19">
        <v>4.7606602324674201</v>
      </c>
      <c r="N31" s="19">
        <v>3.7011240576242401</v>
      </c>
      <c r="O31" s="19">
        <v>4.3375249068851396</v>
      </c>
      <c r="P31" s="19">
        <v>2.95696324567986</v>
      </c>
      <c r="Q31" s="19">
        <v>3.92085274213931</v>
      </c>
      <c r="R31" s="19">
        <v>3.9667643137360602</v>
      </c>
      <c r="S31" s="19">
        <v>3.04055901147678</v>
      </c>
      <c r="T31" s="19"/>
      <c r="U31" s="20">
        <f t="shared" si="0"/>
        <v>2.6182111022497261</v>
      </c>
      <c r="V31" s="20">
        <f t="shared" si="1"/>
        <v>4.1486101004996065</v>
      </c>
      <c r="W31" s="20">
        <f t="shared" si="2"/>
        <v>3.6652040700630799</v>
      </c>
      <c r="X31" s="20">
        <f t="shared" si="3"/>
        <v>3.6427253557840502</v>
      </c>
      <c r="Y31" s="21"/>
      <c r="Z31" s="20">
        <f t="shared" si="4"/>
        <v>1.0084042153175687</v>
      </c>
      <c r="AA31" s="20">
        <f t="shared" si="5"/>
        <v>0.635147957013659</v>
      </c>
      <c r="AB31" s="20">
        <f t="shared" si="6"/>
        <v>0.690981410189353</v>
      </c>
      <c r="AC31" s="20">
        <f t="shared" si="7"/>
        <v>0.52199635799870114</v>
      </c>
      <c r="AD31" s="21"/>
      <c r="AE31" s="22">
        <f t="shared" si="8"/>
        <v>1.5845208573651179</v>
      </c>
      <c r="AF31" s="22">
        <f t="shared" si="9"/>
        <v>0.88347759400713233</v>
      </c>
      <c r="AG31" s="22">
        <f t="shared" si="10"/>
        <v>0.99386699516607191</v>
      </c>
      <c r="AH31" s="22">
        <f t="shared" si="11"/>
        <v>1.39130315071004</v>
      </c>
    </row>
    <row r="32" spans="1:39" ht="17.100000000000001" customHeight="1">
      <c r="A32" s="14" t="s">
        <v>167</v>
      </c>
      <c r="B32" s="15" t="s">
        <v>160</v>
      </c>
      <c r="C32" s="16">
        <v>275.01742299397699</v>
      </c>
      <c r="D32" s="17">
        <v>15.181098333333299</v>
      </c>
      <c r="E32" s="18" t="s">
        <v>84</v>
      </c>
      <c r="F32" s="18" t="s">
        <v>129</v>
      </c>
      <c r="G32" s="18" t="s">
        <v>153</v>
      </c>
      <c r="H32" s="19">
        <v>24.8523308984119</v>
      </c>
      <c r="I32" s="19">
        <v>29.161828578901101</v>
      </c>
      <c r="J32" s="19">
        <v>29.595466443722</v>
      </c>
      <c r="K32" s="19">
        <v>38.647698004161597</v>
      </c>
      <c r="L32" s="19">
        <v>21.140307589835999</v>
      </c>
      <c r="M32" s="19">
        <v>47.516462162332402</v>
      </c>
      <c r="N32" s="19">
        <v>41.8042029137942</v>
      </c>
      <c r="O32" s="19">
        <v>52.377480386319199</v>
      </c>
      <c r="P32" s="19">
        <v>37.218464822673901</v>
      </c>
      <c r="Q32" s="19">
        <v>37.127847941257698</v>
      </c>
      <c r="R32" s="19">
        <v>40.201698930096597</v>
      </c>
      <c r="S32" s="19">
        <v>36.156646179063003</v>
      </c>
      <c r="T32" s="19"/>
      <c r="U32" s="20">
        <f t="shared" si="0"/>
        <v>27.869875307011668</v>
      </c>
      <c r="V32" s="20">
        <f t="shared" si="1"/>
        <v>35.768155918776664</v>
      </c>
      <c r="W32" s="20">
        <f t="shared" si="2"/>
        <v>43.800049374262436</v>
      </c>
      <c r="X32" s="20">
        <f t="shared" si="3"/>
        <v>37.828731016805769</v>
      </c>
      <c r="Y32" s="21"/>
      <c r="Z32" s="20">
        <f t="shared" si="4"/>
        <v>2.6222492526179497</v>
      </c>
      <c r="AA32" s="20">
        <f t="shared" si="5"/>
        <v>13.421780972515634</v>
      </c>
      <c r="AB32" s="20">
        <f t="shared" si="6"/>
        <v>7.7740909780522278</v>
      </c>
      <c r="AC32" s="20">
        <f t="shared" si="7"/>
        <v>2.1116440878740437</v>
      </c>
      <c r="AD32" s="21"/>
      <c r="AE32" s="22">
        <f t="shared" si="8"/>
        <v>1.2833984911937477</v>
      </c>
      <c r="AF32" s="22">
        <f t="shared" si="9"/>
        <v>1.2245543067337556</v>
      </c>
      <c r="AG32" s="22">
        <f t="shared" si="10"/>
        <v>0.86366868433336741</v>
      </c>
      <c r="AH32" s="22">
        <f t="shared" si="11"/>
        <v>1.3573340605255091</v>
      </c>
    </row>
    <row r="33" spans="1:39" ht="17.100000000000001" customHeight="1">
      <c r="A33" s="14" t="s">
        <v>124</v>
      </c>
      <c r="B33" s="15" t="s">
        <v>160</v>
      </c>
      <c r="C33" s="16">
        <v>277.13835016886298</v>
      </c>
      <c r="D33" s="17">
        <v>13.589763416666599</v>
      </c>
      <c r="E33" s="18" t="s">
        <v>85</v>
      </c>
      <c r="F33" s="18" t="s">
        <v>64</v>
      </c>
      <c r="G33" s="18" t="s">
        <v>154</v>
      </c>
      <c r="H33" s="19">
        <v>5.2333310368812196</v>
      </c>
      <c r="I33" s="19">
        <v>6.0898494391946203</v>
      </c>
      <c r="J33" s="19">
        <v>5.2857228150299704</v>
      </c>
      <c r="K33" s="19">
        <v>13.0397369123405</v>
      </c>
      <c r="L33" s="19">
        <v>15.8457624933547</v>
      </c>
      <c r="M33" s="19">
        <v>15.326294077624601</v>
      </c>
      <c r="N33" s="19">
        <v>15.083432536511699</v>
      </c>
      <c r="O33" s="19">
        <v>15.244229038776099</v>
      </c>
      <c r="P33" s="19">
        <v>15.518316525560101</v>
      </c>
      <c r="Q33" s="19">
        <v>7.4596217051279901</v>
      </c>
      <c r="R33" s="19">
        <v>8.9261750579831904</v>
      </c>
      <c r="S33" s="19">
        <v>5.89771853455541</v>
      </c>
      <c r="T33" s="19"/>
      <c r="U33" s="20">
        <f t="shared" si="0"/>
        <v>5.5363010970352704</v>
      </c>
      <c r="V33" s="20">
        <f t="shared" si="1"/>
        <v>14.737264494439934</v>
      </c>
      <c r="W33" s="20">
        <f t="shared" si="2"/>
        <v>15.281992700282634</v>
      </c>
      <c r="X33" s="20">
        <f t="shared" si="3"/>
        <v>7.4278384325555296</v>
      </c>
      <c r="Y33" s="21"/>
      <c r="Z33" s="20">
        <f t="shared" si="4"/>
        <v>0.48010212448490658</v>
      </c>
      <c r="AA33" s="20">
        <f t="shared" si="5"/>
        <v>1.4928703151066229</v>
      </c>
      <c r="AB33" s="20">
        <f t="shared" si="6"/>
        <v>0.21988767946487497</v>
      </c>
      <c r="AC33" s="20">
        <f t="shared" si="7"/>
        <v>1.5144784121553665</v>
      </c>
      <c r="AD33" s="21"/>
      <c r="AE33" s="22">
        <f t="shared" si="8"/>
        <v>2.6619333443283724</v>
      </c>
      <c r="AF33" s="22">
        <f t="shared" si="9"/>
        <v>1.0369626402544525</v>
      </c>
      <c r="AG33" s="22">
        <f t="shared" si="10"/>
        <v>0.48605169353458433</v>
      </c>
      <c r="AH33" s="22">
        <f t="shared" si="11"/>
        <v>1.341660849431255</v>
      </c>
    </row>
    <row r="34" spans="1:39" ht="17.100000000000001" customHeight="1">
      <c r="A34" s="14" t="s">
        <v>5</v>
      </c>
      <c r="B34" s="15" t="s">
        <v>160</v>
      </c>
      <c r="C34" s="23">
        <v>426.02300000000002</v>
      </c>
      <c r="D34" s="24">
        <v>12.9</v>
      </c>
      <c r="E34" s="25" t="s">
        <v>170</v>
      </c>
      <c r="F34" s="25" t="s">
        <v>82</v>
      </c>
      <c r="G34" s="18" t="s">
        <v>153</v>
      </c>
      <c r="H34" s="26">
        <v>28.4</v>
      </c>
      <c r="I34" s="26">
        <v>25.1</v>
      </c>
      <c r="J34" s="26">
        <v>34.299999999999997</v>
      </c>
      <c r="K34" s="26">
        <v>37.700000000000003</v>
      </c>
      <c r="L34" s="26">
        <v>27.1</v>
      </c>
      <c r="M34" s="26">
        <v>51.3</v>
      </c>
      <c r="N34" s="26">
        <v>40.200000000000003</v>
      </c>
      <c r="O34" s="26">
        <v>43.8</v>
      </c>
      <c r="P34" s="26">
        <v>29.1</v>
      </c>
      <c r="Q34" s="26">
        <v>32.4</v>
      </c>
      <c r="R34" s="26">
        <v>33.4</v>
      </c>
      <c r="S34" s="26">
        <v>34.9</v>
      </c>
      <c r="T34" s="19"/>
      <c r="U34" s="20">
        <f t="shared" si="0"/>
        <v>29.266666666666666</v>
      </c>
      <c r="V34" s="20">
        <f t="shared" si="1"/>
        <v>38.700000000000003</v>
      </c>
      <c r="W34" s="20">
        <f t="shared" si="2"/>
        <v>37.699999999999996</v>
      </c>
      <c r="X34" s="20">
        <f t="shared" si="3"/>
        <v>33.566666666666663</v>
      </c>
      <c r="Y34" s="21"/>
      <c r="Z34" s="20">
        <f t="shared" si="4"/>
        <v>4.660829682935578</v>
      </c>
      <c r="AA34" s="20">
        <f t="shared" si="5"/>
        <v>12.130952147296576</v>
      </c>
      <c r="AB34" s="20">
        <f t="shared" si="6"/>
        <v>7.6622451017962119</v>
      </c>
      <c r="AC34" s="20">
        <f t="shared" si="7"/>
        <v>1.2583057392117918</v>
      </c>
      <c r="AD34" s="21"/>
      <c r="AE34" s="22">
        <f t="shared" si="8"/>
        <v>1.3223234624145788</v>
      </c>
      <c r="AF34" s="22">
        <f t="shared" si="9"/>
        <v>0.97416020671834602</v>
      </c>
      <c r="AG34" s="22">
        <f t="shared" si="10"/>
        <v>0.89036251105216624</v>
      </c>
      <c r="AH34" s="22">
        <f t="shared" si="11"/>
        <v>1.1469248291571752</v>
      </c>
    </row>
    <row r="35" spans="1:39" ht="17.100000000000001" customHeight="1">
      <c r="A35" s="14" t="s">
        <v>1</v>
      </c>
      <c r="B35" s="15" t="s">
        <v>160</v>
      </c>
      <c r="C35" s="16">
        <v>298.11316808064697</v>
      </c>
      <c r="D35" s="17">
        <v>7.1962766666666598</v>
      </c>
      <c r="E35" s="18" t="s">
        <v>85</v>
      </c>
      <c r="F35" s="18" t="s">
        <v>79</v>
      </c>
      <c r="G35" s="18" t="s">
        <v>154</v>
      </c>
      <c r="H35" s="19">
        <v>6.9045810969410502</v>
      </c>
      <c r="I35" s="19">
        <v>7.31259244626622</v>
      </c>
      <c r="J35" s="19">
        <v>9.6022977177923199</v>
      </c>
      <c r="K35" s="19">
        <v>8.2500293778890903</v>
      </c>
      <c r="L35" s="19">
        <v>7.9599032612030198</v>
      </c>
      <c r="M35" s="19">
        <v>8.2255632116307709</v>
      </c>
      <c r="N35" s="19">
        <v>9.0428111182176796</v>
      </c>
      <c r="O35" s="19">
        <v>7.4681595865978503</v>
      </c>
      <c r="P35" s="19">
        <v>7.7016282593467702</v>
      </c>
      <c r="Q35" s="19">
        <v>9.7752476078296908</v>
      </c>
      <c r="R35" s="19">
        <v>8.7333653251662895</v>
      </c>
      <c r="S35" s="19">
        <v>8.7342528154398593</v>
      </c>
      <c r="T35" s="19"/>
      <c r="U35" s="20">
        <f t="shared" ref="U35:U66" si="12">AVERAGE(H35:J35)</f>
        <v>7.9398237536665306</v>
      </c>
      <c r="V35" s="20">
        <f t="shared" ref="V35:V66" si="13">AVERAGE(K35:M35)</f>
        <v>8.1451652835742934</v>
      </c>
      <c r="W35" s="20">
        <f t="shared" ref="W35:W66" si="14">AVERAGE(N35:P35)</f>
        <v>8.0708663213874328</v>
      </c>
      <c r="X35" s="20">
        <f t="shared" ref="X35:X66" si="15">AVERAGE(Q35:S35)</f>
        <v>9.0809552494786132</v>
      </c>
      <c r="Y35" s="21"/>
      <c r="Z35" s="20">
        <f t="shared" ref="Z35:Z66" si="16">STDEV(H35:J35)</f>
        <v>1.4541262243497344</v>
      </c>
      <c r="AA35" s="20">
        <f t="shared" ref="AA35:AA66" si="17">STDEV(K35:M35)</f>
        <v>0.16090730568456396</v>
      </c>
      <c r="AB35" s="20">
        <f t="shared" ref="AB35:AB66" si="18">STDEV(N35:P35)</f>
        <v>0.84978492652719317</v>
      </c>
      <c r="AC35" s="20">
        <f t="shared" ref="AC35:AC66" si="19">STDEV(Q35:S35)</f>
        <v>0.60127498372896926</v>
      </c>
      <c r="AD35" s="21"/>
      <c r="AE35" s="22">
        <f t="shared" ref="AE35:AE66" si="20">V35/U35</f>
        <v>1.0258622277116589</v>
      </c>
      <c r="AF35" s="22">
        <f t="shared" ref="AF35:AF66" si="21">W35/V35</f>
        <v>0.99087815168874549</v>
      </c>
      <c r="AG35" s="22">
        <f t="shared" ref="AG35:AG66" si="22">X35/W35</f>
        <v>1.1251524790361711</v>
      </c>
      <c r="AH35" s="22">
        <f t="shared" ref="AH35:AH66" si="23">X35/U35</f>
        <v>1.143722522214063</v>
      </c>
    </row>
    <row r="36" spans="1:39" ht="17.100000000000001" customHeight="1">
      <c r="A36" s="14" t="s">
        <v>26</v>
      </c>
      <c r="B36" s="15" t="s">
        <v>160</v>
      </c>
      <c r="C36" s="16">
        <v>145.09874280293701</v>
      </c>
      <c r="D36" s="17">
        <v>23.075931999999899</v>
      </c>
      <c r="E36" s="18" t="s">
        <v>84</v>
      </c>
      <c r="F36" s="18" t="s">
        <v>72</v>
      </c>
      <c r="G36" s="18" t="s">
        <v>153</v>
      </c>
      <c r="H36" s="19">
        <v>34.6109081837877</v>
      </c>
      <c r="I36" s="19">
        <v>20.6666103674022</v>
      </c>
      <c r="J36" s="19">
        <v>30.316816759429599</v>
      </c>
      <c r="K36" s="19">
        <v>56.0148484732048</v>
      </c>
      <c r="L36" s="19">
        <v>34.036394263239401</v>
      </c>
      <c r="M36" s="19">
        <v>47.921150906741097</v>
      </c>
      <c r="N36" s="19">
        <v>41.987632800024798</v>
      </c>
      <c r="O36" s="19">
        <v>58.723338195339998</v>
      </c>
      <c r="P36" s="19">
        <v>49.792490719655</v>
      </c>
      <c r="Q36" s="19">
        <v>36.212856262066303</v>
      </c>
      <c r="R36" s="19">
        <v>32.629121535191203</v>
      </c>
      <c r="S36" s="19">
        <v>26.441244151187298</v>
      </c>
      <c r="T36" s="19"/>
      <c r="U36" s="20">
        <f t="shared" si="12"/>
        <v>28.531445103539834</v>
      </c>
      <c r="V36" s="20">
        <f t="shared" si="13"/>
        <v>45.990797881061773</v>
      </c>
      <c r="W36" s="20">
        <f t="shared" si="14"/>
        <v>50.167820571673268</v>
      </c>
      <c r="X36" s="20">
        <f t="shared" si="15"/>
        <v>31.761073982814935</v>
      </c>
      <c r="Y36" s="21"/>
      <c r="Z36" s="20">
        <f t="shared" si="16"/>
        <v>7.1415351543106107</v>
      </c>
      <c r="AA36" s="20">
        <f t="shared" si="17"/>
        <v>11.115656052059975</v>
      </c>
      <c r="AB36" s="20">
        <f t="shared" si="18"/>
        <v>8.3741634294452076</v>
      </c>
      <c r="AC36" s="20">
        <f t="shared" si="19"/>
        <v>4.9433016017899698</v>
      </c>
      <c r="AD36" s="21"/>
      <c r="AE36" s="22">
        <f t="shared" si="20"/>
        <v>1.6119337003142471</v>
      </c>
      <c r="AF36" s="22">
        <f t="shared" si="21"/>
        <v>1.0908230098858869</v>
      </c>
      <c r="AG36" s="22">
        <f t="shared" si="22"/>
        <v>0.63309654716690023</v>
      </c>
      <c r="AH36" s="22">
        <f t="shared" si="23"/>
        <v>1.1131954188634634</v>
      </c>
    </row>
    <row r="37" spans="1:39" ht="17.100000000000001" customHeight="1">
      <c r="A37" s="14" t="s">
        <v>127</v>
      </c>
      <c r="B37" s="15" t="s">
        <v>160</v>
      </c>
      <c r="C37" s="16">
        <v>613.15601094563795</v>
      </c>
      <c r="D37" s="17">
        <v>15.0681368333333</v>
      </c>
      <c r="E37" s="18" t="s">
        <v>128</v>
      </c>
      <c r="F37" s="18" t="s">
        <v>51</v>
      </c>
      <c r="G37" s="18" t="s">
        <v>154</v>
      </c>
      <c r="H37" s="19">
        <v>53.712901282013</v>
      </c>
      <c r="I37" s="19">
        <v>75.621136227673503</v>
      </c>
      <c r="J37" s="19">
        <v>62.884613844537498</v>
      </c>
      <c r="K37" s="19">
        <v>58.577251476435997</v>
      </c>
      <c r="L37" s="19">
        <v>61.583269068215202</v>
      </c>
      <c r="M37" s="19">
        <v>71.308517782808593</v>
      </c>
      <c r="N37" s="19">
        <v>65.791200471365897</v>
      </c>
      <c r="O37" s="19">
        <v>93.974645852784604</v>
      </c>
      <c r="P37" s="19">
        <v>69.754626811692603</v>
      </c>
      <c r="Q37" s="19">
        <v>67.769222766376302</v>
      </c>
      <c r="R37" s="19">
        <v>87.097193441589496</v>
      </c>
      <c r="S37" s="19">
        <v>58.016332263955398</v>
      </c>
      <c r="T37" s="19"/>
      <c r="U37" s="20">
        <f t="shared" si="12"/>
        <v>64.072883784741336</v>
      </c>
      <c r="V37" s="20">
        <f t="shared" si="13"/>
        <v>63.823012775819933</v>
      </c>
      <c r="W37" s="20">
        <f t="shared" si="14"/>
        <v>76.506824378614382</v>
      </c>
      <c r="X37" s="20">
        <f t="shared" si="15"/>
        <v>70.960916157307068</v>
      </c>
      <c r="Y37" s="21"/>
      <c r="Z37" s="20">
        <f t="shared" si="16"/>
        <v>11.002348780904013</v>
      </c>
      <c r="AA37" s="20">
        <f t="shared" si="17"/>
        <v>6.6545942286333855</v>
      </c>
      <c r="AB37" s="20">
        <f t="shared" si="18"/>
        <v>15.256827238286077</v>
      </c>
      <c r="AC37" s="20">
        <f t="shared" si="19"/>
        <v>14.800820981772908</v>
      </c>
      <c r="AD37" s="21"/>
      <c r="AE37" s="22">
        <f t="shared" si="20"/>
        <v>0.996100206605951</v>
      </c>
      <c r="AF37" s="22">
        <f t="shared" si="21"/>
        <v>1.1987341407298757</v>
      </c>
      <c r="AG37" s="22">
        <f t="shared" si="22"/>
        <v>0.9275109342682698</v>
      </c>
      <c r="AH37" s="22">
        <f t="shared" si="23"/>
        <v>1.1075030803312476</v>
      </c>
    </row>
    <row r="38" spans="1:39" ht="17.100000000000001" customHeight="1">
      <c r="A38" s="14" t="s">
        <v>30</v>
      </c>
      <c r="B38" s="15" t="s">
        <v>160</v>
      </c>
      <c r="C38" s="16">
        <v>131.08317820231099</v>
      </c>
      <c r="D38" s="17">
        <v>20.618305499999899</v>
      </c>
      <c r="E38" s="18" t="s">
        <v>84</v>
      </c>
      <c r="F38" s="18" t="s">
        <v>125</v>
      </c>
      <c r="G38" s="18" t="s">
        <v>153</v>
      </c>
      <c r="H38" s="19">
        <v>6.7483637078956002</v>
      </c>
      <c r="I38" s="19">
        <v>3.7782228831647</v>
      </c>
      <c r="J38" s="19">
        <v>6.7954123993791704</v>
      </c>
      <c r="K38" s="19">
        <v>16.752167983838099</v>
      </c>
      <c r="L38" s="19">
        <v>9.1426240940680898</v>
      </c>
      <c r="M38" s="19">
        <v>13.662985934175399</v>
      </c>
      <c r="N38" s="19">
        <v>12.6481511267536</v>
      </c>
      <c r="O38" s="19">
        <v>19.820016089272801</v>
      </c>
      <c r="P38" s="19">
        <v>17.507532520691399</v>
      </c>
      <c r="Q38" s="19">
        <v>6.3577369646151398</v>
      </c>
      <c r="R38" s="19">
        <v>5.8085276096713701</v>
      </c>
      <c r="S38" s="19">
        <v>6.4594029150353496</v>
      </c>
      <c r="T38" s="19"/>
      <c r="U38" s="20">
        <f t="shared" si="12"/>
        <v>5.7739996634798239</v>
      </c>
      <c r="V38" s="20">
        <f t="shared" si="13"/>
        <v>13.185926004027195</v>
      </c>
      <c r="W38" s="20">
        <f t="shared" si="14"/>
        <v>16.658566578905933</v>
      </c>
      <c r="X38" s="20">
        <f t="shared" si="15"/>
        <v>6.2085558297739531</v>
      </c>
      <c r="Y38" s="21"/>
      <c r="Z38" s="20">
        <f t="shared" si="16"/>
        <v>1.7285534739996693</v>
      </c>
      <c r="AA38" s="20">
        <f t="shared" si="17"/>
        <v>3.8271372049220798</v>
      </c>
      <c r="AB38" s="20">
        <f t="shared" si="18"/>
        <v>3.6605285325873913</v>
      </c>
      <c r="AC38" s="20">
        <f t="shared" si="19"/>
        <v>0.35014414749862899</v>
      </c>
      <c r="AD38" s="21"/>
      <c r="AE38" s="22">
        <f t="shared" si="20"/>
        <v>2.2836728043867631</v>
      </c>
      <c r="AF38" s="22">
        <f t="shared" si="21"/>
        <v>1.2633596285780868</v>
      </c>
      <c r="AG38" s="22">
        <f t="shared" si="22"/>
        <v>0.37269448126680932</v>
      </c>
      <c r="AH38" s="22">
        <f t="shared" si="23"/>
        <v>1.0752608575720344</v>
      </c>
    </row>
    <row r="39" spans="1:39" ht="17.100000000000001" customHeight="1">
      <c r="A39" s="14" t="s">
        <v>172</v>
      </c>
      <c r="B39" s="15" t="s">
        <v>160</v>
      </c>
      <c r="C39" s="16">
        <v>184.98570124308199</v>
      </c>
      <c r="D39" s="17">
        <v>14.474513833333299</v>
      </c>
      <c r="E39" s="18" t="s">
        <v>84</v>
      </c>
      <c r="F39" s="18" t="s">
        <v>83</v>
      </c>
      <c r="G39" s="18" t="s">
        <v>153</v>
      </c>
      <c r="H39" s="19">
        <v>109.60497812854901</v>
      </c>
      <c r="I39" s="19">
        <v>125.95101518210799</v>
      </c>
      <c r="J39" s="19">
        <v>168.50206934863601</v>
      </c>
      <c r="K39" s="19">
        <v>249.088052857842</v>
      </c>
      <c r="L39" s="19">
        <v>161.14072503670701</v>
      </c>
      <c r="M39" s="19">
        <v>277.30321427203103</v>
      </c>
      <c r="N39" s="19">
        <v>193.754782762882</v>
      </c>
      <c r="O39" s="19">
        <v>242.23425803925301</v>
      </c>
      <c r="P39" s="19">
        <v>191.35805467394599</v>
      </c>
      <c r="Q39" s="19">
        <v>144.12912474862</v>
      </c>
      <c r="R39" s="19">
        <v>139.85807608192701</v>
      </c>
      <c r="S39" s="19">
        <v>135.717268064677</v>
      </c>
      <c r="T39" s="19"/>
      <c r="U39" s="20">
        <f t="shared" si="12"/>
        <v>134.68602088643101</v>
      </c>
      <c r="V39" s="20">
        <f t="shared" si="13"/>
        <v>229.17733072219335</v>
      </c>
      <c r="W39" s="20">
        <f t="shared" si="14"/>
        <v>209.11569849202701</v>
      </c>
      <c r="X39" s="20">
        <f t="shared" si="15"/>
        <v>139.90148963174133</v>
      </c>
      <c r="Y39" s="21"/>
      <c r="Z39" s="20">
        <f t="shared" si="16"/>
        <v>30.404639153223492</v>
      </c>
      <c r="AA39" s="20">
        <f t="shared" si="17"/>
        <v>60.586785839066913</v>
      </c>
      <c r="AB39" s="20">
        <f t="shared" si="18"/>
        <v>28.70653786588414</v>
      </c>
      <c r="AC39" s="20">
        <f t="shared" si="19"/>
        <v>4.2060963814479742</v>
      </c>
      <c r="AD39" s="21"/>
      <c r="AE39" s="22">
        <f t="shared" si="20"/>
        <v>1.7015673134737468</v>
      </c>
      <c r="AF39" s="22">
        <f t="shared" si="21"/>
        <v>0.91246240556626057</v>
      </c>
      <c r="AG39" s="22">
        <f t="shared" si="22"/>
        <v>0.66901476379151603</v>
      </c>
      <c r="AH39" s="22">
        <f t="shared" si="23"/>
        <v>1.038723163034923</v>
      </c>
    </row>
    <row r="40" spans="1:39" ht="17.100000000000001" customHeight="1">
      <c r="A40" s="14" t="s">
        <v>25</v>
      </c>
      <c r="B40" s="15" t="s">
        <v>160</v>
      </c>
      <c r="C40" s="16">
        <v>267.07337315877197</v>
      </c>
      <c r="D40" s="17">
        <v>8.6434628333333308</v>
      </c>
      <c r="E40" s="18" t="s">
        <v>84</v>
      </c>
      <c r="F40" s="18" t="s">
        <v>126</v>
      </c>
      <c r="G40" s="18" t="s">
        <v>153</v>
      </c>
      <c r="H40" s="19">
        <v>23.149654496119201</v>
      </c>
      <c r="I40" s="19">
        <v>25.064965652331601</v>
      </c>
      <c r="J40" s="19">
        <v>24.582265328830101</v>
      </c>
      <c r="K40" s="19">
        <v>30.659642472853498</v>
      </c>
      <c r="L40" s="19">
        <v>28.589806976307202</v>
      </c>
      <c r="M40" s="19">
        <v>24.8928034650482</v>
      </c>
      <c r="N40" s="19">
        <v>17.309221775207401</v>
      </c>
      <c r="O40" s="19">
        <v>15.3540318306539</v>
      </c>
      <c r="P40" s="19">
        <v>18.167496318178799</v>
      </c>
      <c r="Q40" s="19">
        <v>25.384426746184399</v>
      </c>
      <c r="R40" s="19">
        <v>23.382800089753498</v>
      </c>
      <c r="S40" s="19">
        <v>23.261044537330498</v>
      </c>
      <c r="T40" s="19"/>
      <c r="U40" s="20">
        <f t="shared" si="12"/>
        <v>24.26562849242697</v>
      </c>
      <c r="V40" s="20">
        <f t="shared" si="13"/>
        <v>28.047417638069632</v>
      </c>
      <c r="W40" s="20">
        <f t="shared" si="14"/>
        <v>16.943583308013366</v>
      </c>
      <c r="X40" s="20">
        <f t="shared" si="15"/>
        <v>24.009423791089464</v>
      </c>
      <c r="Y40" s="21"/>
      <c r="Z40" s="20">
        <f t="shared" si="16"/>
        <v>0.99614174237578201</v>
      </c>
      <c r="AA40" s="20">
        <f t="shared" si="17"/>
        <v>2.9214290477712344</v>
      </c>
      <c r="AB40" s="20">
        <f t="shared" si="18"/>
        <v>1.4419307272403683</v>
      </c>
      <c r="AC40" s="20">
        <f t="shared" si="19"/>
        <v>1.1923426305078202</v>
      </c>
      <c r="AD40" s="21"/>
      <c r="AE40" s="22">
        <f t="shared" si="20"/>
        <v>1.1558496268424663</v>
      </c>
      <c r="AF40" s="22">
        <f t="shared" si="21"/>
        <v>0.60410493139358801</v>
      </c>
      <c r="AG40" s="22">
        <f t="shared" si="22"/>
        <v>1.4170216154769546</v>
      </c>
      <c r="AH40" s="22">
        <f t="shared" si="23"/>
        <v>0.98944166225006436</v>
      </c>
      <c r="AI40" s="4"/>
      <c r="AJ40" s="4"/>
      <c r="AK40" s="4"/>
      <c r="AL40" s="4"/>
      <c r="AM40" s="4"/>
    </row>
    <row r="41" spans="1:39" ht="17.100000000000001" customHeight="1">
      <c r="A41" s="14" t="s">
        <v>9</v>
      </c>
      <c r="B41" s="15" t="s">
        <v>160</v>
      </c>
      <c r="C41" s="16">
        <v>505.98952102661099</v>
      </c>
      <c r="D41" s="17">
        <v>13.8251386666666</v>
      </c>
      <c r="E41" s="18" t="s">
        <v>84</v>
      </c>
      <c r="F41" s="18" t="s">
        <v>68</v>
      </c>
      <c r="G41" s="18" t="s">
        <v>153</v>
      </c>
      <c r="H41" s="19">
        <v>130.985292453863</v>
      </c>
      <c r="I41" s="19">
        <v>153.92318619362999</v>
      </c>
      <c r="J41" s="19">
        <v>123.95759964409299</v>
      </c>
      <c r="K41" s="19">
        <v>243.328222038696</v>
      </c>
      <c r="L41" s="19">
        <v>120.603594712405</v>
      </c>
      <c r="M41" s="19">
        <v>264.78523127893499</v>
      </c>
      <c r="N41" s="19">
        <v>142.296855123141</v>
      </c>
      <c r="O41" s="19">
        <v>218.44496876475799</v>
      </c>
      <c r="P41" s="19">
        <v>193.78007665115101</v>
      </c>
      <c r="Q41" s="19">
        <v>139.796600272305</v>
      </c>
      <c r="R41" s="19">
        <v>124.03079756053199</v>
      </c>
      <c r="S41" s="19">
        <v>133.921503918464</v>
      </c>
      <c r="T41" s="19"/>
      <c r="U41" s="20">
        <f t="shared" si="12"/>
        <v>136.28869276386197</v>
      </c>
      <c r="V41" s="20">
        <f t="shared" si="13"/>
        <v>209.57234934334534</v>
      </c>
      <c r="W41" s="20">
        <f t="shared" si="14"/>
        <v>184.84063351301666</v>
      </c>
      <c r="X41" s="20">
        <f t="shared" si="15"/>
        <v>132.58296725043365</v>
      </c>
      <c r="Y41" s="21"/>
      <c r="Z41" s="20">
        <f t="shared" si="16"/>
        <v>15.670948773144566</v>
      </c>
      <c r="AA41" s="20">
        <f t="shared" si="17"/>
        <v>77.79254647342033</v>
      </c>
      <c r="AB41" s="20">
        <f t="shared" si="18"/>
        <v>38.853172785618433</v>
      </c>
      <c r="AC41" s="20">
        <f t="shared" si="19"/>
        <v>7.9676780868320467</v>
      </c>
      <c r="AD41" s="21"/>
      <c r="AE41" s="22">
        <f t="shared" si="20"/>
        <v>1.5377089991350705</v>
      </c>
      <c r="AF41" s="22">
        <f t="shared" si="21"/>
        <v>0.88198960450736574</v>
      </c>
      <c r="AG41" s="22">
        <f t="shared" si="22"/>
        <v>0.71728258408666967</v>
      </c>
      <c r="AH41" s="22">
        <f t="shared" si="23"/>
        <v>0.97280973616902344</v>
      </c>
    </row>
    <row r="42" spans="1:39" ht="17.100000000000001" customHeight="1">
      <c r="A42" s="14" t="s">
        <v>18</v>
      </c>
      <c r="B42" s="15" t="s">
        <v>160</v>
      </c>
      <c r="C42" s="16">
        <v>442.01814778645797</v>
      </c>
      <c r="D42" s="17">
        <v>15.333264083333299</v>
      </c>
      <c r="E42" s="18" t="s">
        <v>84</v>
      </c>
      <c r="F42" s="18" t="s">
        <v>105</v>
      </c>
      <c r="G42" s="18" t="s">
        <v>153</v>
      </c>
      <c r="H42" s="19">
        <v>7.8920785357427796</v>
      </c>
      <c r="I42" s="19">
        <v>5.1712325675534903</v>
      </c>
      <c r="J42" s="19">
        <v>9.3851348802845802</v>
      </c>
      <c r="K42" s="19">
        <v>9.3001345130210797</v>
      </c>
      <c r="L42" s="19">
        <v>3.5016709559214201</v>
      </c>
      <c r="M42" s="19">
        <v>11.779663053940499</v>
      </c>
      <c r="N42" s="19">
        <v>8.9910228474292708</v>
      </c>
      <c r="O42" s="19">
        <v>0.140215315935452</v>
      </c>
      <c r="P42" s="19">
        <v>7.2338936361261501</v>
      </c>
      <c r="Q42" s="19">
        <v>6.3142838187916501</v>
      </c>
      <c r="R42" s="19">
        <v>6.06656088848968</v>
      </c>
      <c r="S42" s="19">
        <v>7.3443418012336297</v>
      </c>
      <c r="T42" s="19"/>
      <c r="U42" s="20">
        <f t="shared" si="12"/>
        <v>7.4828153278602834</v>
      </c>
      <c r="V42" s="20">
        <f t="shared" si="13"/>
        <v>8.1938228409609994</v>
      </c>
      <c r="W42" s="20">
        <f t="shared" si="14"/>
        <v>5.4550439331636236</v>
      </c>
      <c r="X42" s="20">
        <f t="shared" si="15"/>
        <v>6.575062169504986</v>
      </c>
      <c r="Y42" s="21"/>
      <c r="Z42" s="20">
        <f t="shared" si="16"/>
        <v>2.1365545757842956</v>
      </c>
      <c r="AA42" s="20">
        <f t="shared" si="17"/>
        <v>4.2484388227346352</v>
      </c>
      <c r="AB42" s="20">
        <f t="shared" si="18"/>
        <v>4.6858753919821998</v>
      </c>
      <c r="AC42" s="20">
        <f t="shared" si="19"/>
        <v>0.67763192545346196</v>
      </c>
      <c r="AD42" s="21"/>
      <c r="AE42" s="22">
        <f t="shared" si="20"/>
        <v>1.0950187171469363</v>
      </c>
      <c r="AF42" s="22">
        <f t="shared" si="21"/>
        <v>0.66575077824404583</v>
      </c>
      <c r="AG42" s="22">
        <f t="shared" si="22"/>
        <v>1.2053179131211531</v>
      </c>
      <c r="AH42" s="22">
        <f t="shared" si="23"/>
        <v>0.87868828528007115</v>
      </c>
      <c r="AI42" s="4"/>
      <c r="AJ42" s="4"/>
      <c r="AK42" s="4"/>
      <c r="AL42" s="4"/>
      <c r="AM42" s="4"/>
    </row>
    <row r="43" spans="1:39" ht="17.100000000000001" customHeight="1">
      <c r="A43" s="14" t="s">
        <v>28</v>
      </c>
      <c r="B43" s="15" t="s">
        <v>160</v>
      </c>
      <c r="C43" s="16">
        <v>664.11299133300702</v>
      </c>
      <c r="D43" s="17">
        <v>12.249818249999899</v>
      </c>
      <c r="E43" s="18" t="s">
        <v>128</v>
      </c>
      <c r="F43" s="18" t="s">
        <v>57</v>
      </c>
      <c r="G43" s="18" t="s">
        <v>154</v>
      </c>
      <c r="H43" s="19">
        <v>151.57046362792099</v>
      </c>
      <c r="I43" s="19">
        <v>193.61246617647501</v>
      </c>
      <c r="J43" s="19">
        <v>160.65812693987701</v>
      </c>
      <c r="K43" s="19">
        <v>190.33241389275301</v>
      </c>
      <c r="L43" s="19">
        <v>165.89630527235801</v>
      </c>
      <c r="M43" s="19">
        <v>190.39377984905201</v>
      </c>
      <c r="N43" s="19">
        <v>168.33099228005401</v>
      </c>
      <c r="O43" s="19">
        <v>185.87721718673799</v>
      </c>
      <c r="P43" s="19">
        <v>159.152772849033</v>
      </c>
      <c r="Q43" s="19">
        <v>152.378767649346</v>
      </c>
      <c r="R43" s="19">
        <v>161.22231826176201</v>
      </c>
      <c r="S43" s="19">
        <v>119.094517157811</v>
      </c>
      <c r="T43" s="19"/>
      <c r="U43" s="20">
        <f t="shared" si="12"/>
        <v>168.61368558142433</v>
      </c>
      <c r="V43" s="20">
        <f t="shared" si="13"/>
        <v>182.20749967138764</v>
      </c>
      <c r="W43" s="20">
        <f t="shared" si="14"/>
        <v>171.12032743860834</v>
      </c>
      <c r="X43" s="20">
        <f t="shared" si="15"/>
        <v>144.23186768963967</v>
      </c>
      <c r="Y43" s="21"/>
      <c r="Z43" s="20">
        <f t="shared" si="16"/>
        <v>22.121272105090785</v>
      </c>
      <c r="AA43" s="20">
        <f t="shared" si="17"/>
        <v>14.125942038934987</v>
      </c>
      <c r="AB43" s="20">
        <f t="shared" si="18"/>
        <v>13.578817115633953</v>
      </c>
      <c r="AC43" s="20">
        <f t="shared" si="19"/>
        <v>22.214114672401728</v>
      </c>
      <c r="AD43" s="21"/>
      <c r="AE43" s="22">
        <f t="shared" si="20"/>
        <v>1.0806210601653612</v>
      </c>
      <c r="AF43" s="22">
        <f t="shared" si="21"/>
        <v>0.93915084586103714</v>
      </c>
      <c r="AG43" s="22">
        <f t="shared" si="22"/>
        <v>0.84286811420101293</v>
      </c>
      <c r="AH43" s="22">
        <f t="shared" si="23"/>
        <v>0.85539834558677874</v>
      </c>
    </row>
    <row r="44" spans="1:39" ht="17.100000000000001" customHeight="1">
      <c r="A44" s="14" t="s">
        <v>12</v>
      </c>
      <c r="B44" s="21" t="s">
        <v>161</v>
      </c>
      <c r="C44" s="16">
        <v>191.01981798807699</v>
      </c>
      <c r="D44" s="17">
        <v>15.4626405833333</v>
      </c>
      <c r="E44" s="18" t="s">
        <v>84</v>
      </c>
      <c r="F44" s="18" t="s">
        <v>70</v>
      </c>
      <c r="G44" s="18" t="s">
        <v>153</v>
      </c>
      <c r="H44" s="19">
        <v>41.622362144125603</v>
      </c>
      <c r="I44" s="19">
        <v>63.567686429432896</v>
      </c>
      <c r="J44" s="19">
        <v>66.673685712156797</v>
      </c>
      <c r="K44" s="19">
        <v>37.855777282347297</v>
      </c>
      <c r="L44" s="19">
        <v>29.427614833186801</v>
      </c>
      <c r="M44" s="19">
        <v>52.131104871567103</v>
      </c>
      <c r="N44" s="19">
        <v>38.357649146938599</v>
      </c>
      <c r="O44" s="19">
        <v>61.431078512850902</v>
      </c>
      <c r="P44" s="19">
        <v>46.108795175648403</v>
      </c>
      <c r="Q44" s="19">
        <v>43.165798082531403</v>
      </c>
      <c r="R44" s="19">
        <v>45.176414338244399</v>
      </c>
      <c r="S44" s="19">
        <v>45.3849210693609</v>
      </c>
      <c r="T44" s="19"/>
      <c r="U44" s="20">
        <f t="shared" si="12"/>
        <v>57.287911428571761</v>
      </c>
      <c r="V44" s="20">
        <f t="shared" si="13"/>
        <v>39.804832329033736</v>
      </c>
      <c r="W44" s="20">
        <f t="shared" si="14"/>
        <v>48.632507611812635</v>
      </c>
      <c r="X44" s="20">
        <f t="shared" si="15"/>
        <v>44.575711163378905</v>
      </c>
      <c r="Y44" s="21"/>
      <c r="Z44" s="20">
        <f t="shared" si="16"/>
        <v>13.655360986573385</v>
      </c>
      <c r="AA44" s="20">
        <f t="shared" si="17"/>
        <v>11.476551165832371</v>
      </c>
      <c r="AB44" s="20">
        <f t="shared" si="18"/>
        <v>11.741917604091483</v>
      </c>
      <c r="AC44" s="20">
        <f t="shared" si="19"/>
        <v>1.2254631515834673</v>
      </c>
      <c r="AD44" s="21"/>
      <c r="AE44" s="22">
        <f t="shared" si="20"/>
        <v>0.69482079790364781</v>
      </c>
      <c r="AF44" s="22">
        <f t="shared" si="21"/>
        <v>1.2217739597496049</v>
      </c>
      <c r="AG44" s="22">
        <f t="shared" si="22"/>
        <v>0.91658261834213228</v>
      </c>
      <c r="AH44" s="22">
        <f t="shared" si="23"/>
        <v>0.77809977797771879</v>
      </c>
    </row>
    <row r="45" spans="1:39" ht="17.100000000000001" customHeight="1">
      <c r="A45" s="14" t="s">
        <v>162</v>
      </c>
      <c r="B45" s="21" t="s">
        <v>161</v>
      </c>
      <c r="C45" s="16">
        <v>229.01189168294201</v>
      </c>
      <c r="D45" s="17">
        <v>13.3755825833333</v>
      </c>
      <c r="E45" s="18" t="s">
        <v>84</v>
      </c>
      <c r="F45" s="18" t="s">
        <v>74</v>
      </c>
      <c r="G45" s="18" t="s">
        <v>153</v>
      </c>
      <c r="H45" s="19">
        <v>29.258916692801801</v>
      </c>
      <c r="I45" s="19">
        <v>60.114026931076197</v>
      </c>
      <c r="J45" s="19">
        <v>30.9024061769856</v>
      </c>
      <c r="K45" s="19">
        <v>29.234299060378302</v>
      </c>
      <c r="L45" s="19">
        <v>20.801140654312</v>
      </c>
      <c r="M45" s="19">
        <v>39.4663645856023</v>
      </c>
      <c r="N45" s="19">
        <v>29.342825998030001</v>
      </c>
      <c r="O45" s="19">
        <v>35.273776138497503</v>
      </c>
      <c r="P45" s="19">
        <v>27.746329484395801</v>
      </c>
      <c r="Q45" s="19">
        <v>31.248095381692501</v>
      </c>
      <c r="R45" s="19">
        <v>32.506451860775897</v>
      </c>
      <c r="S45" s="19">
        <v>29.703881264190301</v>
      </c>
      <c r="T45" s="19"/>
      <c r="U45" s="20">
        <f t="shared" si="12"/>
        <v>40.091783266954536</v>
      </c>
      <c r="V45" s="20">
        <f t="shared" si="13"/>
        <v>29.833934766764202</v>
      </c>
      <c r="W45" s="20">
        <f t="shared" si="14"/>
        <v>30.787643873641102</v>
      </c>
      <c r="X45" s="20">
        <f t="shared" si="15"/>
        <v>31.152809502219565</v>
      </c>
      <c r="Y45" s="21"/>
      <c r="Z45" s="20">
        <f t="shared" si="16"/>
        <v>17.359232282282818</v>
      </c>
      <c r="AA45" s="20">
        <f t="shared" si="17"/>
        <v>9.347048643105623</v>
      </c>
      <c r="AB45" s="20">
        <f t="shared" si="18"/>
        <v>3.9662623845190557</v>
      </c>
      <c r="AC45" s="20">
        <f t="shared" si="19"/>
        <v>1.4037129465569997</v>
      </c>
      <c r="AD45" s="21"/>
      <c r="AE45" s="22">
        <f t="shared" si="20"/>
        <v>0.74414087714962485</v>
      </c>
      <c r="AF45" s="22">
        <f t="shared" si="21"/>
        <v>1.031967258570913</v>
      </c>
      <c r="AG45" s="22">
        <f t="shared" si="22"/>
        <v>1.0118607851278643</v>
      </c>
      <c r="AH45" s="22">
        <f t="shared" si="23"/>
        <v>0.77703726209397928</v>
      </c>
    </row>
    <row r="46" spans="1:39" ht="17.100000000000001" customHeight="1">
      <c r="A46" s="21" t="s">
        <v>144</v>
      </c>
      <c r="B46" s="15" t="s">
        <v>160</v>
      </c>
      <c r="C46" s="16">
        <v>275.133838653564</v>
      </c>
      <c r="D46" s="17">
        <v>13.3135256666666</v>
      </c>
      <c r="E46" s="18" t="s">
        <v>128</v>
      </c>
      <c r="F46" s="18" t="s">
        <v>50</v>
      </c>
      <c r="G46" s="18" t="s">
        <v>154</v>
      </c>
      <c r="H46" s="19">
        <v>0.31029303868063302</v>
      </c>
      <c r="I46" s="19">
        <v>0.69541962063708995</v>
      </c>
      <c r="J46" s="19">
        <v>0.30485624851255999</v>
      </c>
      <c r="K46" s="19">
        <v>1.9590861597398399</v>
      </c>
      <c r="L46" s="19">
        <v>1.5962504875746799</v>
      </c>
      <c r="M46" s="19">
        <v>1.7881353521027401</v>
      </c>
      <c r="N46" s="19">
        <v>1.6703145590042601</v>
      </c>
      <c r="O46" s="19">
        <v>1.91747911847241</v>
      </c>
      <c r="P46" s="19">
        <v>1.67733298381832</v>
      </c>
      <c r="Q46" s="19">
        <v>0.35898596305993902</v>
      </c>
      <c r="R46" s="19">
        <v>0.31040791045254501</v>
      </c>
      <c r="S46" s="19">
        <v>0.26108663120496001</v>
      </c>
      <c r="T46" s="19"/>
      <c r="U46" s="20">
        <f t="shared" si="12"/>
        <v>0.43685630261009428</v>
      </c>
      <c r="V46" s="20">
        <f t="shared" si="13"/>
        <v>1.7811573331390866</v>
      </c>
      <c r="W46" s="20">
        <f t="shared" si="14"/>
        <v>1.7550422204316634</v>
      </c>
      <c r="X46" s="20">
        <f t="shared" si="15"/>
        <v>0.31016016823914799</v>
      </c>
      <c r="Y46" s="21"/>
      <c r="Z46" s="20">
        <f t="shared" si="16"/>
        <v>0.22393890180957818</v>
      </c>
      <c r="AA46" s="20">
        <f t="shared" si="17"/>
        <v>0.18151845859410193</v>
      </c>
      <c r="AB46" s="20">
        <f t="shared" si="18"/>
        <v>0.14071824315113732</v>
      </c>
      <c r="AC46" s="20">
        <f t="shared" si="19"/>
        <v>4.8950136124081105E-2</v>
      </c>
      <c r="AD46" s="21"/>
      <c r="AE46" s="22">
        <f t="shared" si="20"/>
        <v>4.0772156026985753</v>
      </c>
      <c r="AF46" s="22">
        <f t="shared" si="21"/>
        <v>0.98533812133182064</v>
      </c>
      <c r="AG46" s="22">
        <f t="shared" si="22"/>
        <v>0.1767251890742903</v>
      </c>
      <c r="AH46" s="22">
        <f t="shared" si="23"/>
        <v>0.70998213001856147</v>
      </c>
    </row>
    <row r="47" spans="1:39" ht="17.100000000000001" customHeight="1">
      <c r="A47" s="14" t="s">
        <v>132</v>
      </c>
      <c r="B47" s="15" t="s">
        <v>160</v>
      </c>
      <c r="C47" s="16">
        <v>399.14274342854799</v>
      </c>
      <c r="D47" s="17">
        <v>14.341220499999899</v>
      </c>
      <c r="E47" s="18" t="s">
        <v>85</v>
      </c>
      <c r="F47" s="18" t="s">
        <v>63</v>
      </c>
      <c r="G47" s="18" t="s">
        <v>154</v>
      </c>
      <c r="H47" s="19">
        <v>5.0909599207840701</v>
      </c>
      <c r="I47" s="19">
        <v>3.6426896081688098</v>
      </c>
      <c r="J47" s="19">
        <v>5.6747168883919299</v>
      </c>
      <c r="K47" s="19">
        <v>7.3175625051153403</v>
      </c>
      <c r="L47" s="19">
        <v>5.92213651789951</v>
      </c>
      <c r="M47" s="19">
        <v>5.7150488399649202</v>
      </c>
      <c r="N47" s="19">
        <v>6.2156546627286797</v>
      </c>
      <c r="O47" s="19">
        <v>6.1650872088238904</v>
      </c>
      <c r="P47" s="19">
        <v>5.5269824267102701</v>
      </c>
      <c r="Q47" s="19">
        <v>2.9816945734184501</v>
      </c>
      <c r="R47" s="19">
        <v>3.7628355450359301</v>
      </c>
      <c r="S47" s="19">
        <v>3.16852500087847</v>
      </c>
      <c r="T47" s="19"/>
      <c r="U47" s="20">
        <f t="shared" si="12"/>
        <v>4.8027888057816028</v>
      </c>
      <c r="V47" s="20">
        <f t="shared" si="13"/>
        <v>6.3182492876599241</v>
      </c>
      <c r="W47" s="20">
        <f t="shared" si="14"/>
        <v>5.9692414327542798</v>
      </c>
      <c r="X47" s="20">
        <f t="shared" si="15"/>
        <v>3.3043517064442831</v>
      </c>
      <c r="Y47" s="21"/>
      <c r="Z47" s="20">
        <f t="shared" si="16"/>
        <v>1.0462149208141094</v>
      </c>
      <c r="AA47" s="20">
        <f t="shared" si="17"/>
        <v>0.87160283760660517</v>
      </c>
      <c r="AB47" s="20">
        <f t="shared" si="18"/>
        <v>0.383841162681753</v>
      </c>
      <c r="AC47" s="20">
        <f t="shared" si="19"/>
        <v>0.40789946658892312</v>
      </c>
      <c r="AD47" s="21"/>
      <c r="AE47" s="22">
        <f t="shared" si="20"/>
        <v>1.3155376059955017</v>
      </c>
      <c r="AF47" s="22">
        <f t="shared" si="21"/>
        <v>0.9447619365720048</v>
      </c>
      <c r="AG47" s="22">
        <f t="shared" si="22"/>
        <v>0.55356308563978041</v>
      </c>
      <c r="AH47" s="22">
        <f t="shared" si="23"/>
        <v>0.6880068726874895</v>
      </c>
    </row>
    <row r="48" spans="1:39" ht="17.100000000000001" customHeight="1">
      <c r="A48" s="14" t="s">
        <v>131</v>
      </c>
      <c r="B48" s="15" t="s">
        <v>160</v>
      </c>
      <c r="C48" s="16">
        <v>133.014724731445</v>
      </c>
      <c r="D48" s="17">
        <v>13.576459083333299</v>
      </c>
      <c r="E48" s="18" t="s">
        <v>84</v>
      </c>
      <c r="F48" s="18" t="s">
        <v>73</v>
      </c>
      <c r="G48" s="18" t="s">
        <v>153</v>
      </c>
      <c r="H48" s="19">
        <v>7.9820859256342596</v>
      </c>
      <c r="I48" s="19">
        <v>8.9283392009893596</v>
      </c>
      <c r="J48" s="19">
        <v>8.5797222263343205</v>
      </c>
      <c r="K48" s="19">
        <v>10.4950373790198</v>
      </c>
      <c r="L48" s="19">
        <v>16.573664759265998</v>
      </c>
      <c r="M48" s="19">
        <v>21.302965290260101</v>
      </c>
      <c r="N48" s="19">
        <v>9.7383151530106407</v>
      </c>
      <c r="O48" s="19">
        <v>17.256118706562901</v>
      </c>
      <c r="P48" s="19">
        <v>11.6015694397686</v>
      </c>
      <c r="Q48" s="19">
        <v>4.6304086205252997</v>
      </c>
      <c r="R48" s="19">
        <v>6.3976820085224899</v>
      </c>
      <c r="S48" s="19">
        <v>5.9011958101301696</v>
      </c>
      <c r="T48" s="19"/>
      <c r="U48" s="20">
        <f t="shared" si="12"/>
        <v>8.4967157843193135</v>
      </c>
      <c r="V48" s="20">
        <f t="shared" si="13"/>
        <v>16.123889142848636</v>
      </c>
      <c r="W48" s="20">
        <f t="shared" si="14"/>
        <v>12.865334433114048</v>
      </c>
      <c r="X48" s="20">
        <f t="shared" si="15"/>
        <v>5.6430954797259858</v>
      </c>
      <c r="Y48" s="21"/>
      <c r="Z48" s="20">
        <f t="shared" si="16"/>
        <v>0.47855654560569616</v>
      </c>
      <c r="AA48" s="20">
        <f t="shared" si="17"/>
        <v>5.4179839435425077</v>
      </c>
      <c r="AB48" s="20">
        <f t="shared" si="18"/>
        <v>3.9149928526441511</v>
      </c>
      <c r="AC48" s="20">
        <f t="shared" si="19"/>
        <v>0.9114689475768426</v>
      </c>
      <c r="AD48" s="21"/>
      <c r="AE48" s="22">
        <f t="shared" si="20"/>
        <v>1.8976613496482098</v>
      </c>
      <c r="AF48" s="22">
        <f t="shared" si="21"/>
        <v>0.79790516538127887</v>
      </c>
      <c r="AG48" s="22">
        <f t="shared" si="22"/>
        <v>0.43862796642124108</v>
      </c>
      <c r="AH48" s="22">
        <f t="shared" si="23"/>
        <v>0.66415019908519446</v>
      </c>
    </row>
    <row r="49" spans="1:39" ht="17.100000000000001" customHeight="1">
      <c r="A49" s="14" t="s">
        <v>133</v>
      </c>
      <c r="B49" s="21" t="s">
        <v>161</v>
      </c>
      <c r="C49" s="16">
        <v>268.10283152262298</v>
      </c>
      <c r="D49" s="17">
        <v>6.6566540833333301</v>
      </c>
      <c r="E49" s="18" t="s">
        <v>85</v>
      </c>
      <c r="F49" s="18" t="s">
        <v>45</v>
      </c>
      <c r="G49" s="18" t="s">
        <v>154</v>
      </c>
      <c r="H49" s="19">
        <v>9.2093015126001099</v>
      </c>
      <c r="I49" s="19">
        <v>13.4585629775179</v>
      </c>
      <c r="J49" s="19">
        <v>13.5795815869474</v>
      </c>
      <c r="K49" s="19">
        <v>7.9205355873595904</v>
      </c>
      <c r="L49" s="19">
        <v>8.4987184278179502</v>
      </c>
      <c r="M49" s="19">
        <v>10.9795029800376</v>
      </c>
      <c r="N49" s="19">
        <v>6.6982283002212704</v>
      </c>
      <c r="O49" s="19">
        <v>5.3660098263221903</v>
      </c>
      <c r="P49" s="19">
        <v>6.2772647564557396</v>
      </c>
      <c r="Q49" s="19">
        <v>7.7725079563382602</v>
      </c>
      <c r="R49" s="19">
        <v>7.2418152985943802</v>
      </c>
      <c r="S49" s="19">
        <v>8.8844761109101391</v>
      </c>
      <c r="T49" s="19"/>
      <c r="U49" s="20">
        <f t="shared" si="12"/>
        <v>12.082482025688471</v>
      </c>
      <c r="V49" s="20">
        <f t="shared" si="13"/>
        <v>9.1329189984050458</v>
      </c>
      <c r="W49" s="20">
        <f t="shared" si="14"/>
        <v>6.113834294333067</v>
      </c>
      <c r="X49" s="20">
        <f t="shared" si="15"/>
        <v>7.9662664552809268</v>
      </c>
      <c r="Y49" s="21"/>
      <c r="Z49" s="20">
        <f t="shared" si="16"/>
        <v>2.4889829391842118</v>
      </c>
      <c r="AA49" s="20">
        <f t="shared" si="17"/>
        <v>1.6251086579569345</v>
      </c>
      <c r="AB49" s="20">
        <f t="shared" si="18"/>
        <v>0.68097992078454217</v>
      </c>
      <c r="AC49" s="20">
        <f t="shared" si="19"/>
        <v>0.83829613085940791</v>
      </c>
      <c r="AD49" s="21"/>
      <c r="AE49" s="22">
        <f t="shared" si="20"/>
        <v>0.75588103329991452</v>
      </c>
      <c r="AF49" s="22">
        <f t="shared" si="21"/>
        <v>0.66942828414450783</v>
      </c>
      <c r="AG49" s="22">
        <f t="shared" si="22"/>
        <v>1.3029902466713703</v>
      </c>
      <c r="AH49" s="22">
        <f t="shared" si="23"/>
        <v>0.65932367524684998</v>
      </c>
      <c r="AI49" s="4"/>
      <c r="AJ49" s="4"/>
      <c r="AK49" s="4"/>
      <c r="AL49" s="4"/>
      <c r="AM49" s="4"/>
    </row>
    <row r="50" spans="1:39" ht="17.100000000000001" customHeight="1">
      <c r="A50" s="14" t="s">
        <v>130</v>
      </c>
      <c r="B50" s="21" t="s">
        <v>161</v>
      </c>
      <c r="C50" s="16">
        <v>377.14352544148699</v>
      </c>
      <c r="D50" s="17">
        <v>6.2188030000000003</v>
      </c>
      <c r="E50" s="18" t="s">
        <v>85</v>
      </c>
      <c r="F50" s="18" t="s">
        <v>61</v>
      </c>
      <c r="G50" s="18" t="s">
        <v>154</v>
      </c>
      <c r="H50" s="19">
        <v>2.2324536949734699</v>
      </c>
      <c r="I50" s="19">
        <v>1.98456481910586</v>
      </c>
      <c r="J50" s="19">
        <v>1.8935311220869799</v>
      </c>
      <c r="K50" s="19">
        <v>1.8165459782589599</v>
      </c>
      <c r="L50" s="19">
        <v>1.6537681723383599</v>
      </c>
      <c r="M50" s="19">
        <v>1.59620227823695</v>
      </c>
      <c r="N50" s="19">
        <v>2.0380446472477098</v>
      </c>
      <c r="O50" s="19">
        <v>1.93155994781893</v>
      </c>
      <c r="P50" s="19">
        <v>1.15868656431488</v>
      </c>
      <c r="Q50" s="19">
        <v>1.56795683554215</v>
      </c>
      <c r="R50" s="19">
        <v>1.41401558251534</v>
      </c>
      <c r="S50" s="19">
        <v>0.94919834918819201</v>
      </c>
      <c r="T50" s="19"/>
      <c r="U50" s="20">
        <f t="shared" si="12"/>
        <v>2.0368498787221032</v>
      </c>
      <c r="V50" s="20">
        <f t="shared" si="13"/>
        <v>1.6888388096114231</v>
      </c>
      <c r="W50" s="20">
        <f t="shared" si="14"/>
        <v>1.7094303864605067</v>
      </c>
      <c r="X50" s="20">
        <f t="shared" si="15"/>
        <v>1.3103902557485607</v>
      </c>
      <c r="Y50" s="21"/>
      <c r="Z50" s="20">
        <f t="shared" si="16"/>
        <v>0.17540645141301134</v>
      </c>
      <c r="AA50" s="20">
        <f t="shared" si="17"/>
        <v>0.11428166403190608</v>
      </c>
      <c r="AB50" s="20">
        <f t="shared" si="18"/>
        <v>0.47992063513334021</v>
      </c>
      <c r="AC50" s="20">
        <f t="shared" si="19"/>
        <v>0.32213222808250974</v>
      </c>
      <c r="AD50" s="21"/>
      <c r="AE50" s="22">
        <f t="shared" si="20"/>
        <v>0.82914250443973891</v>
      </c>
      <c r="AF50" s="22">
        <f t="shared" si="21"/>
        <v>1.0121927425707498</v>
      </c>
      <c r="AG50" s="22">
        <f t="shared" si="22"/>
        <v>0.76656543965022994</v>
      </c>
      <c r="AH50" s="22">
        <f t="shared" si="23"/>
        <v>0.64334159794372514</v>
      </c>
    </row>
    <row r="51" spans="1:39" ht="17.100000000000001" customHeight="1">
      <c r="A51" s="14" t="s">
        <v>134</v>
      </c>
      <c r="B51" s="15" t="s">
        <v>160</v>
      </c>
      <c r="C51" s="16">
        <v>205.09628550211499</v>
      </c>
      <c r="D51" s="17">
        <v>9.16999708333333</v>
      </c>
      <c r="E51" s="18" t="s">
        <v>85</v>
      </c>
      <c r="F51" s="18" t="s">
        <v>135</v>
      </c>
      <c r="G51" s="18" t="s">
        <v>154</v>
      </c>
      <c r="H51" s="19">
        <v>4.3199926977192504</v>
      </c>
      <c r="I51" s="19">
        <v>4.0247712841942</v>
      </c>
      <c r="J51" s="19">
        <v>4.7630176533700697</v>
      </c>
      <c r="K51" s="19">
        <v>3.2239763030109501</v>
      </c>
      <c r="L51" s="19">
        <v>3.4496291997341602</v>
      </c>
      <c r="M51" s="19">
        <v>4.7663492376518199</v>
      </c>
      <c r="N51" s="19">
        <v>1.99355075750249</v>
      </c>
      <c r="O51" s="19">
        <v>1.9262179277903699</v>
      </c>
      <c r="P51" s="19">
        <v>1.7602754836660099</v>
      </c>
      <c r="Q51" s="19">
        <v>2.2855116088514098</v>
      </c>
      <c r="R51" s="19">
        <v>2.4853027094225699</v>
      </c>
      <c r="S51" s="19">
        <v>2.1468728335296499</v>
      </c>
      <c r="T51" s="19"/>
      <c r="U51" s="20">
        <f t="shared" si="12"/>
        <v>4.3692605450945061</v>
      </c>
      <c r="V51" s="20">
        <f t="shared" si="13"/>
        <v>3.8133182467989766</v>
      </c>
      <c r="W51" s="20">
        <f t="shared" si="14"/>
        <v>1.8933480563196234</v>
      </c>
      <c r="X51" s="20">
        <f t="shared" si="15"/>
        <v>2.3058957172678762</v>
      </c>
      <c r="Y51" s="21"/>
      <c r="Z51" s="20">
        <f t="shared" si="16"/>
        <v>0.37158096828158765</v>
      </c>
      <c r="AA51" s="20">
        <f t="shared" si="17"/>
        <v>0.83302512542801288</v>
      </c>
      <c r="AB51" s="20">
        <f t="shared" si="18"/>
        <v>0.12006106647764188</v>
      </c>
      <c r="AC51" s="20">
        <f t="shared" si="19"/>
        <v>0.1701332687371139</v>
      </c>
      <c r="AD51" s="21"/>
      <c r="AE51" s="22">
        <f t="shared" si="20"/>
        <v>0.87276055237316941</v>
      </c>
      <c r="AF51" s="22">
        <f t="shared" si="21"/>
        <v>0.49650932174595219</v>
      </c>
      <c r="AG51" s="22">
        <f t="shared" si="22"/>
        <v>1.2178931969593492</v>
      </c>
      <c r="AH51" s="22">
        <f t="shared" si="23"/>
        <v>0.52775422602270106</v>
      </c>
      <c r="AI51" s="4"/>
      <c r="AJ51" s="4"/>
      <c r="AK51" s="4"/>
      <c r="AL51" s="4"/>
      <c r="AM51" s="4"/>
    </row>
    <row r="52" spans="1:39" ht="17.100000000000001" customHeight="1">
      <c r="A52" s="14" t="s">
        <v>3</v>
      </c>
      <c r="B52" s="21" t="s">
        <v>161</v>
      </c>
      <c r="C52" s="16">
        <v>810.128575642903</v>
      </c>
      <c r="D52" s="17">
        <v>10.6112745833333</v>
      </c>
      <c r="E52" s="18" t="s">
        <v>128</v>
      </c>
      <c r="F52" s="18" t="s">
        <v>43</v>
      </c>
      <c r="G52" s="18" t="s">
        <v>154</v>
      </c>
      <c r="H52" s="19">
        <v>0.58529938041216001</v>
      </c>
      <c r="I52" s="19">
        <v>2.6999556339703901</v>
      </c>
      <c r="J52" s="19">
        <v>1.1255791245328</v>
      </c>
      <c r="K52" s="19">
        <v>0.21237007716961001</v>
      </c>
      <c r="L52" s="19">
        <v>0.10537290124005599</v>
      </c>
      <c r="M52" s="19">
        <v>0.207680373259121</v>
      </c>
      <c r="N52" s="19">
        <v>0.26963652287595002</v>
      </c>
      <c r="O52" s="19">
        <v>0.31347735201700999</v>
      </c>
      <c r="P52" s="19">
        <v>0.18225577012146599</v>
      </c>
      <c r="Q52" s="19">
        <v>0.68104949158303596</v>
      </c>
      <c r="R52" s="19">
        <v>0.57292605320006695</v>
      </c>
      <c r="S52" s="19">
        <v>0.98195240253568605</v>
      </c>
      <c r="T52" s="19"/>
      <c r="U52" s="20">
        <f t="shared" si="12"/>
        <v>1.4702780463051166</v>
      </c>
      <c r="V52" s="20">
        <f t="shared" si="13"/>
        <v>0.17514111722292902</v>
      </c>
      <c r="W52" s="20">
        <f t="shared" si="14"/>
        <v>0.25512321500480867</v>
      </c>
      <c r="X52" s="20">
        <f t="shared" si="15"/>
        <v>0.74530931577292969</v>
      </c>
      <c r="Y52" s="21"/>
      <c r="Z52" s="20">
        <f t="shared" si="16"/>
        <v>1.0986609020446123</v>
      </c>
      <c r="AA52" s="20">
        <f t="shared" si="17"/>
        <v>6.0466530426068074E-2</v>
      </c>
      <c r="AB52" s="20">
        <f t="shared" si="18"/>
        <v>6.6803839469106271E-2</v>
      </c>
      <c r="AC52" s="20">
        <f t="shared" si="19"/>
        <v>0.21194959864645427</v>
      </c>
      <c r="AD52" s="21"/>
      <c r="AE52" s="22">
        <f t="shared" si="20"/>
        <v>0.11912108574501779</v>
      </c>
      <c r="AF52" s="22">
        <f t="shared" si="21"/>
        <v>1.4566723054534028</v>
      </c>
      <c r="AG52" s="22">
        <f t="shared" si="22"/>
        <v>2.9213700358820023</v>
      </c>
      <c r="AH52" s="22">
        <f t="shared" si="23"/>
        <v>0.50691725802879928</v>
      </c>
    </row>
    <row r="53" spans="1:39" ht="17.100000000000001" customHeight="1">
      <c r="A53" s="14" t="s">
        <v>168</v>
      </c>
      <c r="B53" s="15" t="s">
        <v>160</v>
      </c>
      <c r="C53" s="16">
        <v>346.05632527669201</v>
      </c>
      <c r="D53" s="17">
        <v>11.715570666666601</v>
      </c>
      <c r="E53" s="18" t="s">
        <v>164</v>
      </c>
      <c r="F53" s="18" t="s">
        <v>169</v>
      </c>
      <c r="G53" s="18" t="s">
        <v>153</v>
      </c>
      <c r="H53" s="19">
        <v>26.9980369390791</v>
      </c>
      <c r="I53" s="19">
        <v>23.893205968369401</v>
      </c>
      <c r="J53" s="19">
        <v>27.508024015363599</v>
      </c>
      <c r="K53" s="19">
        <v>20.530777711560098</v>
      </c>
      <c r="L53" s="19">
        <v>15.4335846352899</v>
      </c>
      <c r="M53" s="19">
        <v>21.8066690676844</v>
      </c>
      <c r="N53" s="19">
        <v>17.139674469662101</v>
      </c>
      <c r="O53" s="19">
        <v>19.576663030476698</v>
      </c>
      <c r="P53" s="19">
        <v>16.740701929355701</v>
      </c>
      <c r="Q53" s="19">
        <v>10.9414005064287</v>
      </c>
      <c r="R53" s="19">
        <v>15.2233879554253</v>
      </c>
      <c r="S53" s="19">
        <v>13.428079374397401</v>
      </c>
      <c r="T53" s="19"/>
      <c r="U53" s="20">
        <f t="shared" si="12"/>
        <v>26.133088974270702</v>
      </c>
      <c r="V53" s="20">
        <f t="shared" si="13"/>
        <v>19.257010471511464</v>
      </c>
      <c r="W53" s="20">
        <f t="shared" si="14"/>
        <v>17.819013143164835</v>
      </c>
      <c r="X53" s="20">
        <f t="shared" si="15"/>
        <v>13.1976226120838</v>
      </c>
      <c r="Y53" s="21"/>
      <c r="Z53" s="20">
        <f t="shared" si="16"/>
        <v>1.9564837373687476</v>
      </c>
      <c r="AA53" s="20">
        <f t="shared" si="17"/>
        <v>3.3720785180617017</v>
      </c>
      <c r="AB53" s="20">
        <f t="shared" si="18"/>
        <v>1.5351855317046192</v>
      </c>
      <c r="AC53" s="20">
        <f t="shared" si="19"/>
        <v>2.1502759980554003</v>
      </c>
      <c r="AD53" s="21"/>
      <c r="AE53" s="22">
        <f t="shared" si="20"/>
        <v>0.73688229089454094</v>
      </c>
      <c r="AF53" s="22">
        <f t="shared" si="21"/>
        <v>0.92532603487576737</v>
      </c>
      <c r="AG53" s="22">
        <f t="shared" si="22"/>
        <v>0.74064834601383378</v>
      </c>
      <c r="AH53" s="22">
        <f t="shared" si="23"/>
        <v>0.50501579147713849</v>
      </c>
    </row>
    <row r="54" spans="1:39" ht="17.100000000000001" customHeight="1">
      <c r="A54" s="14" t="s">
        <v>136</v>
      </c>
      <c r="B54" s="21" t="s">
        <v>161</v>
      </c>
      <c r="C54" s="16">
        <v>283.06841532389302</v>
      </c>
      <c r="D54" s="17">
        <v>9.8119049999999994</v>
      </c>
      <c r="E54" s="18" t="s">
        <v>84</v>
      </c>
      <c r="F54" s="18" t="s">
        <v>137</v>
      </c>
      <c r="G54" s="18" t="s">
        <v>153</v>
      </c>
      <c r="H54" s="19">
        <v>7.3062031712904902</v>
      </c>
      <c r="I54" s="19">
        <v>4.66400014148702</v>
      </c>
      <c r="J54" s="19">
        <v>6.5550513925234704</v>
      </c>
      <c r="K54" s="19">
        <v>5.3720042491852196</v>
      </c>
      <c r="L54" s="19">
        <v>5.1362484979268297</v>
      </c>
      <c r="M54" s="19">
        <v>4.6214857854523101</v>
      </c>
      <c r="N54" s="19">
        <v>3.1010364545369802</v>
      </c>
      <c r="O54" s="19">
        <v>3.7167913738272298</v>
      </c>
      <c r="P54" s="19">
        <v>3.9222652240877101</v>
      </c>
      <c r="Q54" s="19">
        <v>3.4753820517291998</v>
      </c>
      <c r="R54" s="19">
        <v>2.9895876275268098</v>
      </c>
      <c r="S54" s="19">
        <v>2.5457297850652001</v>
      </c>
      <c r="T54" s="19"/>
      <c r="U54" s="20">
        <f t="shared" si="12"/>
        <v>6.1750849017669935</v>
      </c>
      <c r="V54" s="20">
        <f t="shared" si="13"/>
        <v>5.0432461775214534</v>
      </c>
      <c r="W54" s="20">
        <f t="shared" si="14"/>
        <v>3.5800310174839733</v>
      </c>
      <c r="X54" s="20">
        <f t="shared" si="15"/>
        <v>3.0035664881070701</v>
      </c>
      <c r="Y54" s="21"/>
      <c r="Z54" s="20">
        <f t="shared" si="16"/>
        <v>1.3614661630936722</v>
      </c>
      <c r="AA54" s="20">
        <f t="shared" si="17"/>
        <v>0.38380537359655331</v>
      </c>
      <c r="AB54" s="20">
        <f t="shared" si="18"/>
        <v>0.42735432522065614</v>
      </c>
      <c r="AC54" s="20">
        <f t="shared" si="19"/>
        <v>0.46498375308791062</v>
      </c>
      <c r="AD54" s="21"/>
      <c r="AE54" s="22">
        <f t="shared" si="20"/>
        <v>0.81670879959534393</v>
      </c>
      <c r="AF54" s="22">
        <f t="shared" si="21"/>
        <v>0.70986640181094829</v>
      </c>
      <c r="AG54" s="22">
        <f t="shared" si="22"/>
        <v>0.83897778355505992</v>
      </c>
      <c r="AH54" s="22">
        <f t="shared" si="23"/>
        <v>0.48640084077995477</v>
      </c>
    </row>
    <row r="55" spans="1:39" ht="17.100000000000001" customHeight="1">
      <c r="A55" s="21" t="s">
        <v>37</v>
      </c>
      <c r="B55" s="15" t="s">
        <v>160</v>
      </c>
      <c r="C55" s="16">
        <v>565.04869079589798</v>
      </c>
      <c r="D55" s="17">
        <v>14.0120163333333</v>
      </c>
      <c r="E55" s="18" t="s">
        <v>84</v>
      </c>
      <c r="F55" s="18" t="s">
        <v>138</v>
      </c>
      <c r="G55" s="18" t="s">
        <v>153</v>
      </c>
      <c r="H55" s="19">
        <v>140.70202549679399</v>
      </c>
      <c r="I55" s="19">
        <v>191.869081542289</v>
      </c>
      <c r="J55" s="19">
        <v>146.625724712307</v>
      </c>
      <c r="K55" s="19">
        <v>232.497328085974</v>
      </c>
      <c r="L55" s="19">
        <v>166.86544905872401</v>
      </c>
      <c r="M55" s="19">
        <v>302.48278788635099</v>
      </c>
      <c r="N55" s="19">
        <v>141.736744989671</v>
      </c>
      <c r="O55" s="19">
        <v>178.336980173706</v>
      </c>
      <c r="P55" s="19">
        <v>153.79182909461301</v>
      </c>
      <c r="Q55" s="19">
        <v>69.169949628949794</v>
      </c>
      <c r="R55" s="19">
        <v>78.708630179630603</v>
      </c>
      <c r="S55" s="19">
        <v>79.476000426574998</v>
      </c>
      <c r="T55" s="19"/>
      <c r="U55" s="20">
        <f t="shared" si="12"/>
        <v>159.73227725046334</v>
      </c>
      <c r="V55" s="20">
        <f t="shared" si="13"/>
        <v>233.94852167701637</v>
      </c>
      <c r="W55" s="20">
        <f t="shared" si="14"/>
        <v>157.95518475266331</v>
      </c>
      <c r="X55" s="20">
        <f t="shared" si="15"/>
        <v>75.784860078385137</v>
      </c>
      <c r="Y55" s="21"/>
      <c r="Z55" s="20">
        <f t="shared" si="16"/>
        <v>27.988447539427561</v>
      </c>
      <c r="AA55" s="20">
        <f t="shared" si="17"/>
        <v>67.820314949142201</v>
      </c>
      <c r="AB55" s="20">
        <f t="shared" si="18"/>
        <v>18.651928898460692</v>
      </c>
      <c r="AC55" s="20">
        <f t="shared" si="19"/>
        <v>5.7415149973252255</v>
      </c>
      <c r="AD55" s="21"/>
      <c r="AE55" s="22">
        <f t="shared" si="20"/>
        <v>1.4646289760846551</v>
      </c>
      <c r="AF55" s="22">
        <f t="shared" si="21"/>
        <v>0.67517068977564387</v>
      </c>
      <c r="AG55" s="22">
        <f t="shared" si="22"/>
        <v>0.47978710035415478</v>
      </c>
      <c r="AH55" s="22">
        <f t="shared" si="23"/>
        <v>0.4744492558604983</v>
      </c>
    </row>
    <row r="56" spans="1:39" ht="17.100000000000001" customHeight="1">
      <c r="A56" s="21" t="s">
        <v>36</v>
      </c>
      <c r="B56" s="15" t="s">
        <v>160</v>
      </c>
      <c r="C56" s="16">
        <v>402.99544270833297</v>
      </c>
      <c r="D56" s="17">
        <v>14.121180416666601</v>
      </c>
      <c r="E56" s="18" t="s">
        <v>84</v>
      </c>
      <c r="F56" s="18" t="s">
        <v>106</v>
      </c>
      <c r="G56" s="18" t="s">
        <v>153</v>
      </c>
      <c r="H56" s="19">
        <v>11.0949666534882</v>
      </c>
      <c r="I56" s="19">
        <v>8.8517938560477898</v>
      </c>
      <c r="J56" s="19">
        <v>12.170558915985399</v>
      </c>
      <c r="K56" s="19">
        <v>13.6844116800081</v>
      </c>
      <c r="L56" s="19">
        <v>7.0113126298503703</v>
      </c>
      <c r="M56" s="19">
        <v>17.074430439436</v>
      </c>
      <c r="N56" s="19">
        <v>10.8649938760616</v>
      </c>
      <c r="O56" s="19">
        <v>12.180139534376901</v>
      </c>
      <c r="P56" s="19">
        <v>10.7385935066266</v>
      </c>
      <c r="Q56" s="19">
        <v>4.0918662603782199</v>
      </c>
      <c r="R56" s="19">
        <v>6.7413290823799699</v>
      </c>
      <c r="S56" s="19">
        <v>2.8093336065344099</v>
      </c>
      <c r="T56" s="19"/>
      <c r="U56" s="20">
        <f t="shared" si="12"/>
        <v>10.705773141840462</v>
      </c>
      <c r="V56" s="20">
        <f t="shared" si="13"/>
        <v>12.590051583098157</v>
      </c>
      <c r="W56" s="20">
        <f t="shared" si="14"/>
        <v>11.261242305688368</v>
      </c>
      <c r="X56" s="20">
        <f t="shared" si="15"/>
        <v>4.5475096497642005</v>
      </c>
      <c r="Y56" s="21"/>
      <c r="Z56" s="20">
        <f t="shared" si="16"/>
        <v>1.6932672774542186</v>
      </c>
      <c r="AA56" s="20">
        <f t="shared" si="17"/>
        <v>5.1200393581183965</v>
      </c>
      <c r="AB56" s="20">
        <f t="shared" si="18"/>
        <v>0.79829402541728112</v>
      </c>
      <c r="AC56" s="20">
        <f t="shared" si="19"/>
        <v>2.0052070414886933</v>
      </c>
      <c r="AD56" s="21"/>
      <c r="AE56" s="22">
        <f t="shared" si="20"/>
        <v>1.1760058256692858</v>
      </c>
      <c r="AF56" s="22">
        <f t="shared" si="21"/>
        <v>0.89445561293857734</v>
      </c>
      <c r="AG56" s="22">
        <f t="shared" si="22"/>
        <v>0.40381953663026382</v>
      </c>
      <c r="AH56" s="22">
        <f t="shared" si="23"/>
        <v>0.42477171798004532</v>
      </c>
    </row>
    <row r="57" spans="1:39" ht="17.100000000000001" customHeight="1">
      <c r="A57" s="21" t="s">
        <v>35</v>
      </c>
      <c r="B57" s="15" t="s">
        <v>160</v>
      </c>
      <c r="C57" s="16">
        <v>182.080450057983</v>
      </c>
      <c r="D57" s="17">
        <v>10.606593916666601</v>
      </c>
      <c r="E57" s="18" t="s">
        <v>85</v>
      </c>
      <c r="F57" s="18" t="s">
        <v>139</v>
      </c>
      <c r="G57" s="18" t="s">
        <v>154</v>
      </c>
      <c r="H57" s="19">
        <v>9.7437521538410401</v>
      </c>
      <c r="I57" s="19">
        <v>9.3072573982565796</v>
      </c>
      <c r="J57" s="19">
        <v>11.7626990871074</v>
      </c>
      <c r="K57" s="19">
        <v>11.9816742831574</v>
      </c>
      <c r="L57" s="19">
        <v>9.2311574860245091</v>
      </c>
      <c r="M57" s="19">
        <v>12.7067350837268</v>
      </c>
      <c r="N57" s="19">
        <v>5.9022660178348101</v>
      </c>
      <c r="O57" s="19">
        <v>5.87727719782497</v>
      </c>
      <c r="P57" s="19">
        <v>6.4881341222205</v>
      </c>
      <c r="Q57" s="19">
        <v>4.3107558399183104</v>
      </c>
      <c r="R57" s="19">
        <v>3.80146041735938</v>
      </c>
      <c r="S57" s="19">
        <v>3.3280995892408201</v>
      </c>
      <c r="T57" s="19"/>
      <c r="U57" s="20">
        <f t="shared" si="12"/>
        <v>10.27123621306834</v>
      </c>
      <c r="V57" s="20">
        <f t="shared" si="13"/>
        <v>11.306522284302902</v>
      </c>
      <c r="W57" s="20">
        <f t="shared" si="14"/>
        <v>6.0892257792934261</v>
      </c>
      <c r="X57" s="20">
        <f t="shared" si="15"/>
        <v>3.8134386155061701</v>
      </c>
      <c r="Y57" s="21"/>
      <c r="Z57" s="20">
        <f t="shared" si="16"/>
        <v>1.3099534519939473</v>
      </c>
      <c r="AA57" s="20">
        <f t="shared" si="17"/>
        <v>1.8335164508616786</v>
      </c>
      <c r="AB57" s="20">
        <f t="shared" si="18"/>
        <v>0.34569062733025996</v>
      </c>
      <c r="AC57" s="20">
        <f t="shared" si="19"/>
        <v>0.49143762032634203</v>
      </c>
      <c r="AD57" s="21"/>
      <c r="AE57" s="22">
        <f t="shared" si="20"/>
        <v>1.1007946901189307</v>
      </c>
      <c r="AF57" s="22">
        <f t="shared" si="21"/>
        <v>0.53855868552501196</v>
      </c>
      <c r="AG57" s="22">
        <f t="shared" si="22"/>
        <v>0.62626001296812961</v>
      </c>
      <c r="AH57" s="22">
        <f t="shared" si="23"/>
        <v>0.37127357762975416</v>
      </c>
    </row>
    <row r="58" spans="1:39" ht="17.100000000000001" customHeight="1">
      <c r="A58" s="21" t="s">
        <v>31</v>
      </c>
      <c r="B58" s="15" t="s">
        <v>160</v>
      </c>
      <c r="C58" s="16">
        <v>166.08552742004301</v>
      </c>
      <c r="D58" s="17">
        <v>7.8002329166666602</v>
      </c>
      <c r="E58" s="18" t="s">
        <v>85</v>
      </c>
      <c r="F58" s="18" t="s">
        <v>140</v>
      </c>
      <c r="G58" s="18" t="s">
        <v>154</v>
      </c>
      <c r="H58" s="19">
        <v>21.366762545313001</v>
      </c>
      <c r="I58" s="19">
        <v>23.087710141445601</v>
      </c>
      <c r="J58" s="19">
        <v>30.670355317968401</v>
      </c>
      <c r="K58" s="19">
        <v>24.6621118060465</v>
      </c>
      <c r="L58" s="19">
        <v>32.539662976038599</v>
      </c>
      <c r="M58" s="19">
        <v>40.475135233892701</v>
      </c>
      <c r="N58" s="19">
        <v>14.6979734722111</v>
      </c>
      <c r="O58" s="19">
        <v>16.968302425319202</v>
      </c>
      <c r="P58" s="19">
        <v>18.323396730542701</v>
      </c>
      <c r="Q58" s="19">
        <v>9.5949952004517698</v>
      </c>
      <c r="R58" s="19">
        <v>7.5127935069710601</v>
      </c>
      <c r="S58" s="19">
        <v>8.7847720566239893</v>
      </c>
      <c r="T58" s="19"/>
      <c r="U58" s="20">
        <f t="shared" si="12"/>
        <v>25.041609334909001</v>
      </c>
      <c r="V58" s="20">
        <f t="shared" si="13"/>
        <v>32.558970005325932</v>
      </c>
      <c r="W58" s="20">
        <f t="shared" si="14"/>
        <v>16.663224209357669</v>
      </c>
      <c r="X58" s="20">
        <f t="shared" si="15"/>
        <v>8.6308535880156061</v>
      </c>
      <c r="Y58" s="21"/>
      <c r="Z58" s="20">
        <f t="shared" si="16"/>
        <v>4.9500001175266553</v>
      </c>
      <c r="AA58" s="20">
        <f t="shared" si="17"/>
        <v>7.9065293936997705</v>
      </c>
      <c r="AB58" s="20">
        <f t="shared" si="18"/>
        <v>1.8318646207904217</v>
      </c>
      <c r="AC58" s="20">
        <f t="shared" si="19"/>
        <v>1.0495995161572562</v>
      </c>
      <c r="AD58" s="21"/>
      <c r="AE58" s="22">
        <f t="shared" si="20"/>
        <v>1.3001947905934876</v>
      </c>
      <c r="AF58" s="22">
        <f t="shared" si="21"/>
        <v>0.51178597500571832</v>
      </c>
      <c r="AG58" s="22">
        <f t="shared" si="22"/>
        <v>0.5179581982200494</v>
      </c>
      <c r="AH58" s="22">
        <f t="shared" si="23"/>
        <v>0.34466049975405744</v>
      </c>
    </row>
    <row r="59" spans="1:39" ht="17.100000000000001" customHeight="1">
      <c r="A59" s="21" t="s">
        <v>163</v>
      </c>
      <c r="B59" s="15" t="s">
        <v>160</v>
      </c>
      <c r="C59" s="16">
        <v>385.127056121826</v>
      </c>
      <c r="D59" s="17">
        <v>11.4453719166666</v>
      </c>
      <c r="E59" s="18" t="s">
        <v>85</v>
      </c>
      <c r="F59" s="18" t="s">
        <v>62</v>
      </c>
      <c r="G59" s="18" t="s">
        <v>154</v>
      </c>
      <c r="H59" s="19">
        <v>31.677260476761401</v>
      </c>
      <c r="I59" s="19">
        <v>23.922153692298199</v>
      </c>
      <c r="J59" s="19">
        <v>27.053810655591999</v>
      </c>
      <c r="K59" s="19">
        <v>32.2863000201273</v>
      </c>
      <c r="L59" s="19">
        <v>25.637834527440901</v>
      </c>
      <c r="M59" s="19">
        <v>21.209303720423701</v>
      </c>
      <c r="N59" s="19">
        <v>19.636766650673099</v>
      </c>
      <c r="O59" s="19">
        <v>22.164398710808399</v>
      </c>
      <c r="P59" s="19">
        <v>19.481527778313598</v>
      </c>
      <c r="Q59" s="19">
        <v>7.1820643970443001</v>
      </c>
      <c r="R59" s="19">
        <v>7.6374043114272299</v>
      </c>
      <c r="S59" s="19">
        <v>7.3105515812664503</v>
      </c>
      <c r="T59" s="19"/>
      <c r="U59" s="20">
        <f t="shared" si="12"/>
        <v>27.551074941550535</v>
      </c>
      <c r="V59" s="20">
        <f t="shared" si="13"/>
        <v>26.377812755997301</v>
      </c>
      <c r="W59" s="20">
        <f t="shared" si="14"/>
        <v>20.427564379931699</v>
      </c>
      <c r="X59" s="20">
        <f t="shared" si="15"/>
        <v>7.3766734299126595</v>
      </c>
      <c r="Y59" s="21"/>
      <c r="Z59" s="20">
        <f t="shared" si="16"/>
        <v>3.9013938710637994</v>
      </c>
      <c r="AA59" s="20">
        <f t="shared" si="17"/>
        <v>5.5754495415136311</v>
      </c>
      <c r="AB59" s="20">
        <f t="shared" si="18"/>
        <v>1.5061440490725975</v>
      </c>
      <c r="AC59" s="20">
        <f t="shared" si="19"/>
        <v>0.23476090722021342</v>
      </c>
      <c r="AD59" s="21"/>
      <c r="AE59" s="22">
        <f t="shared" si="20"/>
        <v>0.95741501237093996</v>
      </c>
      <c r="AF59" s="22">
        <f t="shared" si="21"/>
        <v>0.77442222252818349</v>
      </c>
      <c r="AG59" s="22">
        <f t="shared" si="22"/>
        <v>0.36111370365620282</v>
      </c>
      <c r="AH59" s="22">
        <f t="shared" si="23"/>
        <v>0.26774539452860674</v>
      </c>
    </row>
    <row r="60" spans="1:39" ht="17.100000000000001" customHeight="1">
      <c r="A60" s="21" t="s">
        <v>7</v>
      </c>
      <c r="B60" s="15" t="s">
        <v>160</v>
      </c>
      <c r="C60" s="16">
        <v>175.11816978454499</v>
      </c>
      <c r="D60" s="17">
        <v>24.3281523333333</v>
      </c>
      <c r="E60" s="18" t="s">
        <v>85</v>
      </c>
      <c r="F60" s="18" t="s">
        <v>141</v>
      </c>
      <c r="G60" s="18" t="s">
        <v>154</v>
      </c>
      <c r="H60" s="19">
        <v>152.87982267387301</v>
      </c>
      <c r="I60" s="19">
        <v>139.37890852465</v>
      </c>
      <c r="J60" s="19">
        <v>180.86732730395099</v>
      </c>
      <c r="K60" s="19">
        <v>256.24986194281098</v>
      </c>
      <c r="L60" s="19">
        <v>199.623582675656</v>
      </c>
      <c r="M60" s="19">
        <v>225.883800372205</v>
      </c>
      <c r="N60" s="19">
        <v>174.67160553553501</v>
      </c>
      <c r="O60" s="19">
        <v>192.89110538959301</v>
      </c>
      <c r="P60" s="19">
        <v>179.70303471195001</v>
      </c>
      <c r="Q60" s="19">
        <v>46.212966856141598</v>
      </c>
      <c r="R60" s="19">
        <v>44.5484446470915</v>
      </c>
      <c r="S60" s="19">
        <v>35.475984582068698</v>
      </c>
      <c r="T60" s="19"/>
      <c r="U60" s="20">
        <f t="shared" si="12"/>
        <v>157.70868616749135</v>
      </c>
      <c r="V60" s="20">
        <f t="shared" si="13"/>
        <v>227.25241499689068</v>
      </c>
      <c r="W60" s="20">
        <f t="shared" si="14"/>
        <v>182.42191521235932</v>
      </c>
      <c r="X60" s="20">
        <f t="shared" si="15"/>
        <v>42.079132028433925</v>
      </c>
      <c r="Y60" s="21"/>
      <c r="Z60" s="20">
        <f t="shared" si="16"/>
        <v>21.161537401182571</v>
      </c>
      <c r="AA60" s="20">
        <f t="shared" si="17"/>
        <v>28.337937564396604</v>
      </c>
      <c r="AB60" s="20">
        <f t="shared" si="18"/>
        <v>9.4091326441194596</v>
      </c>
      <c r="AC60" s="20">
        <f t="shared" si="19"/>
        <v>5.7787391094368896</v>
      </c>
      <c r="AD60" s="21"/>
      <c r="AE60" s="22">
        <f t="shared" si="20"/>
        <v>1.4409632121057796</v>
      </c>
      <c r="AF60" s="22">
        <f t="shared" si="21"/>
        <v>0.80272816997282626</v>
      </c>
      <c r="AG60" s="22">
        <f t="shared" si="22"/>
        <v>0.23066928104251702</v>
      </c>
      <c r="AH60" s="22">
        <f t="shared" si="23"/>
        <v>0.26681556387924393</v>
      </c>
    </row>
    <row r="61" spans="1:39" ht="17.100000000000001" customHeight="1">
      <c r="A61" s="21" t="s">
        <v>21</v>
      </c>
      <c r="B61" s="21" t="s">
        <v>161</v>
      </c>
      <c r="C61" s="16">
        <v>362.052110036214</v>
      </c>
      <c r="D61" s="17">
        <v>14.2830966666666</v>
      </c>
      <c r="E61" s="18" t="s">
        <v>84</v>
      </c>
      <c r="F61" s="18" t="s">
        <v>104</v>
      </c>
      <c r="G61" s="18" t="s">
        <v>153</v>
      </c>
      <c r="H61" s="19">
        <v>1.10022988369879</v>
      </c>
      <c r="I61" s="19">
        <v>0.60036999750053799</v>
      </c>
      <c r="J61" s="19">
        <v>1.2301884650316599</v>
      </c>
      <c r="K61" s="19">
        <v>0.63748308517607399</v>
      </c>
      <c r="L61" s="19">
        <v>0.64035105514874302</v>
      </c>
      <c r="M61" s="19">
        <v>0.67584666905437596</v>
      </c>
      <c r="N61" s="19">
        <v>0.66274246405177895</v>
      </c>
      <c r="O61" s="19">
        <v>0.51014372550519504</v>
      </c>
      <c r="P61" s="19">
        <v>0.42265957891831202</v>
      </c>
      <c r="Q61" s="19">
        <v>0.122314978539365</v>
      </c>
      <c r="R61" s="19">
        <v>0.118080671057185</v>
      </c>
      <c r="S61" s="19">
        <v>0.32390072922369301</v>
      </c>
      <c r="T61" s="19"/>
      <c r="U61" s="20">
        <f t="shared" si="12"/>
        <v>0.97692944874366272</v>
      </c>
      <c r="V61" s="20">
        <f t="shared" si="13"/>
        <v>0.65122693645973095</v>
      </c>
      <c r="W61" s="20">
        <f t="shared" si="14"/>
        <v>0.53184858949176206</v>
      </c>
      <c r="X61" s="20">
        <f t="shared" si="15"/>
        <v>0.18809879294008103</v>
      </c>
      <c r="Y61" s="21"/>
      <c r="Z61" s="20">
        <f t="shared" si="16"/>
        <v>0.33252078650199479</v>
      </c>
      <c r="AA61" s="20">
        <f t="shared" si="17"/>
        <v>2.1369481456387767E-2</v>
      </c>
      <c r="AB61" s="20">
        <f t="shared" si="18"/>
        <v>0.12150421298872288</v>
      </c>
      <c r="AC61" s="20">
        <f t="shared" si="19"/>
        <v>0.11762698144450985</v>
      </c>
      <c r="AD61" s="21"/>
      <c r="AE61" s="22">
        <f t="shared" si="20"/>
        <v>0.66660590209171477</v>
      </c>
      <c r="AF61" s="22">
        <f t="shared" si="21"/>
        <v>0.81668702523739856</v>
      </c>
      <c r="AG61" s="22">
        <f t="shared" si="22"/>
        <v>0.35366981629081584</v>
      </c>
      <c r="AH61" s="22">
        <f t="shared" si="23"/>
        <v>0.19254081569756878</v>
      </c>
    </row>
    <row r="62" spans="1:39" ht="17.100000000000001" customHeight="1">
      <c r="A62" s="18" t="s">
        <v>186</v>
      </c>
      <c r="B62" s="15" t="s">
        <v>160</v>
      </c>
      <c r="C62" s="16">
        <v>148.059752782185</v>
      </c>
      <c r="D62" s="17">
        <v>12.5328869166666</v>
      </c>
      <c r="E62" s="18" t="s">
        <v>85</v>
      </c>
      <c r="F62" s="18" t="s">
        <v>185</v>
      </c>
      <c r="G62" s="18" t="s">
        <v>154</v>
      </c>
      <c r="H62" s="19">
        <v>16.805296635653502</v>
      </c>
      <c r="I62" s="19">
        <v>22.887676847078399</v>
      </c>
      <c r="J62" s="19">
        <v>23.871806434444601</v>
      </c>
      <c r="K62" s="19">
        <v>23.015193256452701</v>
      </c>
      <c r="L62" s="19">
        <v>26.623806151206601</v>
      </c>
      <c r="M62" s="19">
        <v>31.1643040093916</v>
      </c>
      <c r="N62" s="19">
        <v>10.933326165362301</v>
      </c>
      <c r="O62" s="19">
        <v>11.6134433813721</v>
      </c>
      <c r="P62" s="19">
        <v>15.212223243336799</v>
      </c>
      <c r="Q62" s="19">
        <v>3.18265253344831</v>
      </c>
      <c r="R62" s="19">
        <v>4.34316925203062</v>
      </c>
      <c r="S62" s="19">
        <v>3.0130714467165198</v>
      </c>
      <c r="T62" s="21"/>
      <c r="U62" s="20">
        <f t="shared" si="12"/>
        <v>21.188259972392167</v>
      </c>
      <c r="V62" s="20">
        <f t="shared" si="13"/>
        <v>26.934434472350301</v>
      </c>
      <c r="W62" s="20">
        <f t="shared" si="14"/>
        <v>12.586330930023735</v>
      </c>
      <c r="X62" s="20">
        <f t="shared" si="15"/>
        <v>3.5129644107318168</v>
      </c>
      <c r="Y62" s="21"/>
      <c r="Z62" s="20">
        <f t="shared" si="16"/>
        <v>3.8275192317712547</v>
      </c>
      <c r="AA62" s="20">
        <f t="shared" si="17"/>
        <v>4.0834261327148553</v>
      </c>
      <c r="AB62" s="20">
        <f t="shared" si="18"/>
        <v>2.2993744122512343</v>
      </c>
      <c r="AC62" s="20">
        <f t="shared" si="19"/>
        <v>0.72396097624890177</v>
      </c>
      <c r="AD62" s="21"/>
      <c r="AE62" s="22">
        <f t="shared" si="20"/>
        <v>1.2711961485957446</v>
      </c>
      <c r="AF62" s="22">
        <f t="shared" si="21"/>
        <v>0.46729516236712915</v>
      </c>
      <c r="AG62" s="22">
        <f t="shared" si="22"/>
        <v>0.27910949030840332</v>
      </c>
      <c r="AH62" s="22">
        <f t="shared" si="23"/>
        <v>0.16579768302395437</v>
      </c>
    </row>
    <row r="63" spans="1:39" ht="17.100000000000001" customHeight="1">
      <c r="A63" s="21" t="s">
        <v>145</v>
      </c>
      <c r="B63" s="15" t="s">
        <v>160</v>
      </c>
      <c r="C63" s="16">
        <v>120.064910252888</v>
      </c>
      <c r="D63" s="17">
        <v>12.1738440833333</v>
      </c>
      <c r="E63" s="18" t="s">
        <v>85</v>
      </c>
      <c r="F63" s="18" t="s">
        <v>146</v>
      </c>
      <c r="G63" s="18" t="s">
        <v>154</v>
      </c>
      <c r="H63" s="19">
        <v>9.5508800401089597E-2</v>
      </c>
      <c r="I63" s="19">
        <v>9.4867541164838601E-2</v>
      </c>
      <c r="J63" s="19">
        <v>0.39518367745483401</v>
      </c>
      <c r="K63" s="19">
        <v>7.8301307974794898E-2</v>
      </c>
      <c r="L63" s="19">
        <v>0.187713475974081</v>
      </c>
      <c r="M63" s="19">
        <v>0.272170412772759</v>
      </c>
      <c r="N63" s="19">
        <v>3.1869602468699403E-2</v>
      </c>
      <c r="O63" s="19">
        <v>3.4899853339229597E-2</v>
      </c>
      <c r="P63" s="19">
        <v>2.0334370861670802E-2</v>
      </c>
      <c r="Q63" s="19">
        <v>3.1624973912950001E-2</v>
      </c>
      <c r="R63" s="19">
        <v>2.5214096745639299E-2</v>
      </c>
      <c r="S63" s="19">
        <v>3.36164818108615E-2</v>
      </c>
      <c r="T63" s="19"/>
      <c r="U63" s="20">
        <f t="shared" si="12"/>
        <v>0.19518667300692072</v>
      </c>
      <c r="V63" s="20">
        <f t="shared" si="13"/>
        <v>0.1793950655738783</v>
      </c>
      <c r="W63" s="20">
        <f t="shared" si="14"/>
        <v>2.9034608889866604E-2</v>
      </c>
      <c r="X63" s="20">
        <f t="shared" si="15"/>
        <v>3.0151850823150268E-2</v>
      </c>
      <c r="Y63" s="21"/>
      <c r="Z63" s="20">
        <f t="shared" si="16"/>
        <v>0.17320278330458783</v>
      </c>
      <c r="AA63" s="20">
        <f t="shared" si="17"/>
        <v>9.7201874531722077E-2</v>
      </c>
      <c r="AB63" s="20">
        <f t="shared" si="18"/>
        <v>7.685454534055558E-3</v>
      </c>
      <c r="AC63" s="20">
        <f t="shared" si="19"/>
        <v>4.3906249469002831E-3</v>
      </c>
      <c r="AD63" s="21"/>
      <c r="AE63" s="22">
        <f t="shared" si="20"/>
        <v>0.91909484807662822</v>
      </c>
      <c r="AF63" s="22">
        <f t="shared" si="21"/>
        <v>0.16184731055442325</v>
      </c>
      <c r="AG63" s="22">
        <f t="shared" si="22"/>
        <v>1.0384796618932102</v>
      </c>
      <c r="AH63" s="22">
        <f t="shared" si="23"/>
        <v>0.15447699557889988</v>
      </c>
    </row>
    <row r="64" spans="1:39" ht="17.100000000000001" customHeight="1">
      <c r="A64" s="18" t="s">
        <v>188</v>
      </c>
      <c r="B64" s="15" t="s">
        <v>160</v>
      </c>
      <c r="C64" s="16">
        <v>258.10905075073202</v>
      </c>
      <c r="D64" s="17">
        <v>12.6872635833333</v>
      </c>
      <c r="E64" s="18" t="s">
        <v>85</v>
      </c>
      <c r="F64" s="18" t="s">
        <v>187</v>
      </c>
      <c r="G64" s="18" t="s">
        <v>154</v>
      </c>
      <c r="H64" s="19">
        <v>350.78510550658899</v>
      </c>
      <c r="I64" s="19">
        <v>346.32303869455302</v>
      </c>
      <c r="J64" s="19">
        <v>197.87917068327101</v>
      </c>
      <c r="K64" s="19">
        <v>69.843312501238003</v>
      </c>
      <c r="L64" s="19">
        <v>43.664166312773602</v>
      </c>
      <c r="M64" s="19">
        <v>18.142738372191499</v>
      </c>
      <c r="N64" s="19">
        <v>55.900203289347701</v>
      </c>
      <c r="O64" s="19">
        <v>57.815899431916399</v>
      </c>
      <c r="P64" s="19">
        <v>50.778463962917797</v>
      </c>
      <c r="Q64" s="19">
        <v>42.675110866726499</v>
      </c>
      <c r="R64" s="19">
        <v>38.974134564622801</v>
      </c>
      <c r="S64" s="19">
        <v>32.600936909665101</v>
      </c>
      <c r="T64" s="21"/>
      <c r="U64" s="20">
        <f t="shared" si="12"/>
        <v>298.32910496147105</v>
      </c>
      <c r="V64" s="20">
        <f t="shared" si="13"/>
        <v>43.883405728734367</v>
      </c>
      <c r="W64" s="20">
        <f t="shared" si="14"/>
        <v>54.831522228060635</v>
      </c>
      <c r="X64" s="20">
        <f t="shared" si="15"/>
        <v>38.083394113671467</v>
      </c>
      <c r="Y64" s="21"/>
      <c r="Z64" s="20">
        <f t="shared" si="16"/>
        <v>87.020799136929071</v>
      </c>
      <c r="AA64" s="20">
        <f t="shared" si="17"/>
        <v>25.850984328636137</v>
      </c>
      <c r="AB64" s="20">
        <f t="shared" si="18"/>
        <v>3.6383971612710364</v>
      </c>
      <c r="AC64" s="20">
        <f t="shared" si="19"/>
        <v>5.0958129030120247</v>
      </c>
      <c r="AD64" s="21"/>
      <c r="AE64" s="22">
        <f t="shared" si="20"/>
        <v>0.14709729958933063</v>
      </c>
      <c r="AF64" s="22">
        <f t="shared" si="21"/>
        <v>1.2494819241469575</v>
      </c>
      <c r="AG64" s="22">
        <f t="shared" si="22"/>
        <v>0.69455292441583671</v>
      </c>
      <c r="AH64" s="22">
        <f t="shared" si="23"/>
        <v>0.12765564432136081</v>
      </c>
    </row>
    <row r="65" spans="1:34" ht="17.100000000000001" customHeight="1">
      <c r="A65" s="21" t="s">
        <v>179</v>
      </c>
      <c r="B65" s="15" t="s">
        <v>160</v>
      </c>
      <c r="C65" s="16">
        <v>290.13329950968398</v>
      </c>
      <c r="D65" s="17">
        <v>11.445414666666601</v>
      </c>
      <c r="E65" s="18" t="s">
        <v>180</v>
      </c>
      <c r="F65" s="18" t="s">
        <v>181</v>
      </c>
      <c r="G65" s="18" t="s">
        <v>154</v>
      </c>
      <c r="H65" s="19">
        <v>19.931520559972299</v>
      </c>
      <c r="I65" s="19">
        <v>23.313529796475599</v>
      </c>
      <c r="J65" s="19">
        <v>24.351988405966299</v>
      </c>
      <c r="K65" s="19">
        <v>16.976037681773398</v>
      </c>
      <c r="L65" s="19">
        <v>17.7827802538227</v>
      </c>
      <c r="M65" s="19">
        <v>21.4941883664888</v>
      </c>
      <c r="N65" s="19">
        <v>9.6118517314615097</v>
      </c>
      <c r="O65" s="19">
        <v>13.5856411196272</v>
      </c>
      <c r="P65" s="19">
        <v>12.3274303014524</v>
      </c>
      <c r="Q65" s="19">
        <v>2.4508811247954299</v>
      </c>
      <c r="R65" s="19">
        <v>3.1921586169855698</v>
      </c>
      <c r="S65" s="19">
        <v>2.8522934486815701</v>
      </c>
      <c r="T65" s="21"/>
      <c r="U65" s="20">
        <f t="shared" si="12"/>
        <v>22.532346254138066</v>
      </c>
      <c r="V65" s="20">
        <f t="shared" si="13"/>
        <v>18.751002100694965</v>
      </c>
      <c r="W65" s="20">
        <f t="shared" si="14"/>
        <v>11.841641050847038</v>
      </c>
      <c r="X65" s="20">
        <f t="shared" si="15"/>
        <v>2.8317777301541898</v>
      </c>
      <c r="Y65" s="21"/>
      <c r="Z65" s="20">
        <f t="shared" si="16"/>
        <v>2.3114540422601899</v>
      </c>
      <c r="AA65" s="20">
        <f t="shared" si="17"/>
        <v>2.4096704258090909</v>
      </c>
      <c r="AB65" s="20">
        <f t="shared" si="18"/>
        <v>2.0309465582277935</v>
      </c>
      <c r="AC65" s="20">
        <f t="shared" si="19"/>
        <v>0.37106434905141544</v>
      </c>
      <c r="AD65" s="21"/>
      <c r="AE65" s="22">
        <f t="shared" si="20"/>
        <v>0.83218151759279591</v>
      </c>
      <c r="AF65" s="22">
        <f t="shared" si="21"/>
        <v>0.63152043753481069</v>
      </c>
      <c r="AG65" s="22">
        <f t="shared" si="22"/>
        <v>0.23913727143009722</v>
      </c>
      <c r="AH65" s="22">
        <f t="shared" si="23"/>
        <v>0.12567611460498188</v>
      </c>
    </row>
    <row r="66" spans="1:34" ht="17.100000000000001" customHeight="1">
      <c r="A66" s="18" t="s">
        <v>166</v>
      </c>
      <c r="B66" s="15" t="s">
        <v>160</v>
      </c>
      <c r="C66" s="16">
        <v>445.05474853515602</v>
      </c>
      <c r="D66" s="17">
        <v>14.155305333333301</v>
      </c>
      <c r="E66" s="18" t="s">
        <v>164</v>
      </c>
      <c r="F66" s="18" t="s">
        <v>165</v>
      </c>
      <c r="G66" s="18" t="s">
        <v>153</v>
      </c>
      <c r="H66" s="19">
        <v>0.80062179890901997</v>
      </c>
      <c r="I66" s="19">
        <v>0.51150612280781405</v>
      </c>
      <c r="J66" s="19">
        <v>0.67101938806943295</v>
      </c>
      <c r="K66" s="19">
        <v>0.41464728285005198</v>
      </c>
      <c r="L66" s="19">
        <v>0.10764573683591799</v>
      </c>
      <c r="M66" s="19">
        <v>0.40908621457438299</v>
      </c>
      <c r="N66" s="19">
        <v>0.49155460281034602</v>
      </c>
      <c r="O66" s="19">
        <v>0.208658374998694</v>
      </c>
      <c r="P66" s="19">
        <v>0.30551106110514598</v>
      </c>
      <c r="Q66" s="19">
        <v>7.3435753967891801E-2</v>
      </c>
      <c r="R66" s="19">
        <v>7.7270450482138597E-2</v>
      </c>
      <c r="S66" s="19">
        <v>7.3635582038424602E-2</v>
      </c>
      <c r="T66" s="21"/>
      <c r="U66" s="20">
        <f t="shared" si="12"/>
        <v>0.66104910326208899</v>
      </c>
      <c r="V66" s="20">
        <f t="shared" si="13"/>
        <v>0.31045974475345101</v>
      </c>
      <c r="W66" s="20">
        <f t="shared" si="14"/>
        <v>0.33524134630472863</v>
      </c>
      <c r="X66" s="20">
        <f t="shared" si="15"/>
        <v>7.4780595496151667E-2</v>
      </c>
      <c r="Y66" s="21"/>
      <c r="Z66" s="20">
        <f t="shared" si="16"/>
        <v>0.14481548078924089</v>
      </c>
      <c r="AA66" s="20">
        <f t="shared" si="17"/>
        <v>0.17566409059842455</v>
      </c>
      <c r="AB66" s="20">
        <f t="shared" si="18"/>
        <v>0.14377234198917382</v>
      </c>
      <c r="AC66" s="20">
        <f t="shared" si="19"/>
        <v>2.158591254238792E-3</v>
      </c>
      <c r="AD66" s="21"/>
      <c r="AE66" s="22">
        <f t="shared" si="20"/>
        <v>0.46964702504159012</v>
      </c>
      <c r="AF66" s="22">
        <f t="shared" si="21"/>
        <v>1.0798222699402067</v>
      </c>
      <c r="AG66" s="22">
        <f t="shared" si="22"/>
        <v>0.22306495401130322</v>
      </c>
      <c r="AH66" s="22">
        <f t="shared" si="23"/>
        <v>0.11312411608627972</v>
      </c>
    </row>
    <row r="67" spans="1:34" ht="17.100000000000001" customHeight="1">
      <c r="A67" s="21" t="s">
        <v>189</v>
      </c>
      <c r="B67" s="21" t="s">
        <v>161</v>
      </c>
      <c r="C67" s="27">
        <v>156.07608477274499</v>
      </c>
      <c r="D67" s="19">
        <v>12.306760916666599</v>
      </c>
      <c r="E67" s="18" t="s">
        <v>190</v>
      </c>
      <c r="F67" s="18" t="s">
        <v>191</v>
      </c>
      <c r="G67" s="18" t="s">
        <v>154</v>
      </c>
      <c r="H67" s="19">
        <v>27.646415498635001</v>
      </c>
      <c r="I67" s="19">
        <v>27.643864951542401</v>
      </c>
      <c r="J67" s="19">
        <v>25.632070262864701</v>
      </c>
      <c r="K67" s="19">
        <v>24.403297325495799</v>
      </c>
      <c r="L67" s="19">
        <v>25.089138746937099</v>
      </c>
      <c r="M67" s="19">
        <v>23.534750585797202</v>
      </c>
      <c r="N67" s="19">
        <v>10.8677081175437</v>
      </c>
      <c r="O67" s="19">
        <v>13.5295830621683</v>
      </c>
      <c r="P67" s="19">
        <v>10.904215963752501</v>
      </c>
      <c r="Q67" s="19">
        <v>2.21081638364954</v>
      </c>
      <c r="R67" s="19">
        <v>2.4041848778081301</v>
      </c>
      <c r="S67" s="19">
        <v>2.3131449596535298</v>
      </c>
      <c r="T67" s="21"/>
      <c r="U67" s="20">
        <f t="shared" ref="U67:U77" si="24">AVERAGE(H67:J67)</f>
        <v>26.974116904347369</v>
      </c>
      <c r="V67" s="20">
        <f t="shared" ref="V67:V77" si="25">AVERAGE(K67:M67)</f>
        <v>24.342395552743366</v>
      </c>
      <c r="W67" s="20">
        <f t="shared" ref="W67:W77" si="26">AVERAGE(N67:P67)</f>
        <v>11.767169047821499</v>
      </c>
      <c r="X67" s="20">
        <f t="shared" ref="X67:X77" si="27">AVERAGE(Q67:S67)</f>
        <v>2.3093820737037336</v>
      </c>
      <c r="Y67" s="21"/>
      <c r="Z67" s="20">
        <f t="shared" ref="Z67:Z77" si="28">STDEV(H67:J67)</f>
        <v>1.1622471842335418</v>
      </c>
      <c r="AA67" s="20">
        <f t="shared" ref="AA67:AA77" si="29">STDEV(K67:M67)</f>
        <v>0.77898164825383376</v>
      </c>
      <c r="AB67" s="20">
        <f t="shared" ref="AB67:AB77" si="30">STDEV(N67:P67)</f>
        <v>1.526404459566066</v>
      </c>
      <c r="AC67" s="20">
        <f t="shared" ref="AC67:AC77" si="31">STDEV(Q67:S67)</f>
        <v>9.6739149863400944E-2</v>
      </c>
      <c r="AD67" s="21"/>
      <c r="AE67" s="22">
        <f t="shared" ref="AE67:AE77" si="32">V67/U67</f>
        <v>0.9024353100812782</v>
      </c>
      <c r="AF67" s="22">
        <f t="shared" ref="AF67:AF77" si="33">W67/V67</f>
        <v>0.48340226097818667</v>
      </c>
      <c r="AG67" s="22">
        <f t="shared" ref="AG67:AG77" si="34">X67/W67</f>
        <v>0.19625638624876204</v>
      </c>
      <c r="AH67" s="22">
        <f t="shared" ref="AH67:AH77" si="35">X67/U67</f>
        <v>8.5614742528662163E-2</v>
      </c>
    </row>
    <row r="68" spans="1:34" ht="17.100000000000001" customHeight="1">
      <c r="A68" s="21" t="s">
        <v>20</v>
      </c>
      <c r="B68" s="15" t="s">
        <v>160</v>
      </c>
      <c r="C68" s="16">
        <v>147.07577514648401</v>
      </c>
      <c r="D68" s="17">
        <v>12.778666083333301</v>
      </c>
      <c r="E68" s="18" t="s">
        <v>85</v>
      </c>
      <c r="F68" s="18" t="s">
        <v>54</v>
      </c>
      <c r="G68" s="18" t="s">
        <v>154</v>
      </c>
      <c r="H68" s="19">
        <v>6.5306989937204296</v>
      </c>
      <c r="I68" s="19">
        <v>8.2018669673706004</v>
      </c>
      <c r="J68" s="19">
        <v>11.8106474479396</v>
      </c>
      <c r="K68" s="19">
        <v>9.1163917119766094</v>
      </c>
      <c r="L68" s="19">
        <v>9.8560102930504101</v>
      </c>
      <c r="M68" s="19">
        <v>19.0792279127601</v>
      </c>
      <c r="N68" s="19">
        <v>0.71608534869968898</v>
      </c>
      <c r="O68" s="19">
        <v>0.90079491740026596</v>
      </c>
      <c r="P68" s="19">
        <v>1.291251644053</v>
      </c>
      <c r="Q68" s="19">
        <v>0.61581879738082002</v>
      </c>
      <c r="R68" s="19">
        <v>0.63607860328760601</v>
      </c>
      <c r="S68" s="19">
        <v>0.52004450949155501</v>
      </c>
      <c r="T68" s="19"/>
      <c r="U68" s="20">
        <f t="shared" si="24"/>
        <v>8.8477378030102098</v>
      </c>
      <c r="V68" s="20">
        <f t="shared" si="25"/>
        <v>12.683876639262374</v>
      </c>
      <c r="W68" s="20">
        <f t="shared" si="26"/>
        <v>0.96937730338431827</v>
      </c>
      <c r="X68" s="20">
        <f t="shared" si="27"/>
        <v>0.59064730338666038</v>
      </c>
      <c r="Y68" s="21"/>
      <c r="Z68" s="20">
        <f t="shared" si="28"/>
        <v>2.6985784724647557</v>
      </c>
      <c r="AA68" s="20">
        <f t="shared" si="29"/>
        <v>5.5508690621324366</v>
      </c>
      <c r="AB68" s="20">
        <f t="shared" si="30"/>
        <v>0.29365238731885346</v>
      </c>
      <c r="AC68" s="20">
        <f t="shared" si="31"/>
        <v>6.1977260452453067E-2</v>
      </c>
      <c r="AD68" s="21"/>
      <c r="AE68" s="22">
        <f t="shared" si="32"/>
        <v>1.4335728433257842</v>
      </c>
      <c r="AF68" s="22">
        <f t="shared" si="33"/>
        <v>7.6425948545072883E-2</v>
      </c>
      <c r="AG68" s="22">
        <f t="shared" si="34"/>
        <v>0.6093058928908025</v>
      </c>
      <c r="AH68" s="22">
        <f t="shared" si="35"/>
        <v>6.6756872382193355E-2</v>
      </c>
    </row>
    <row r="69" spans="1:34" ht="17.100000000000001" customHeight="1">
      <c r="A69" s="21" t="s">
        <v>8</v>
      </c>
      <c r="B69" s="21" t="s">
        <v>161</v>
      </c>
      <c r="C69" s="16">
        <v>134.044066111246</v>
      </c>
      <c r="D69" s="17">
        <v>12.842194416666601</v>
      </c>
      <c r="E69" s="18" t="s">
        <v>85</v>
      </c>
      <c r="F69" s="18" t="s">
        <v>142</v>
      </c>
      <c r="G69" s="18" t="s">
        <v>154</v>
      </c>
      <c r="H69" s="19">
        <v>0.57564461708938897</v>
      </c>
      <c r="I69" s="19">
        <v>0.958246661164184</v>
      </c>
      <c r="J69" s="19">
        <v>2.5210375998894201</v>
      </c>
      <c r="K69" s="19">
        <v>0.97462788179576798</v>
      </c>
      <c r="L69" s="19">
        <v>0.94675174716129595</v>
      </c>
      <c r="M69" s="19">
        <v>1.3914322063520199</v>
      </c>
      <c r="N69" s="19">
        <v>0.195750872946022</v>
      </c>
      <c r="O69" s="19">
        <v>0.343847052278698</v>
      </c>
      <c r="P69" s="19">
        <v>0.32550735958370502</v>
      </c>
      <c r="Q69" s="19">
        <v>6.7353556903057804E-2</v>
      </c>
      <c r="R69" s="19">
        <v>0.13551685903034399</v>
      </c>
      <c r="S69" s="19">
        <v>4.0056490804969799E-2</v>
      </c>
      <c r="T69" s="19"/>
      <c r="U69" s="20">
        <f t="shared" si="24"/>
        <v>1.3516429593809978</v>
      </c>
      <c r="V69" s="20">
        <f t="shared" si="25"/>
        <v>1.1042706117696948</v>
      </c>
      <c r="W69" s="20">
        <f t="shared" si="26"/>
        <v>0.28836842826947501</v>
      </c>
      <c r="X69" s="20">
        <f t="shared" si="27"/>
        <v>8.0975635579457195E-2</v>
      </c>
      <c r="Y69" s="21"/>
      <c r="Z69" s="20">
        <f t="shared" si="28"/>
        <v>1.0306352167328263</v>
      </c>
      <c r="AA69" s="20">
        <f t="shared" si="29"/>
        <v>0.24907951696764896</v>
      </c>
      <c r="AB69" s="20">
        <f t="shared" si="30"/>
        <v>8.0731621732790304E-2</v>
      </c>
      <c r="AC69" s="20">
        <f t="shared" si="31"/>
        <v>4.9166464648482899E-2</v>
      </c>
      <c r="AD69" s="21"/>
      <c r="AE69" s="22">
        <f t="shared" si="32"/>
        <v>0.81698395578918981</v>
      </c>
      <c r="AF69" s="22">
        <f t="shared" si="33"/>
        <v>0.26113927618461041</v>
      </c>
      <c r="AG69" s="22">
        <f t="shared" si="34"/>
        <v>0.28080617585426842</v>
      </c>
      <c r="AH69" s="22">
        <f t="shared" si="35"/>
        <v>5.9909042559982723E-2</v>
      </c>
    </row>
    <row r="70" spans="1:34" ht="17.100000000000001" customHeight="1">
      <c r="A70" s="21" t="s">
        <v>143</v>
      </c>
      <c r="B70" s="21" t="s">
        <v>161</v>
      </c>
      <c r="C70" s="16">
        <v>176.10225423176999</v>
      </c>
      <c r="D70" s="17">
        <v>13.734776083333299</v>
      </c>
      <c r="E70" s="18" t="s">
        <v>85</v>
      </c>
      <c r="F70" s="18" t="s">
        <v>53</v>
      </c>
      <c r="G70" s="18" t="s">
        <v>154</v>
      </c>
      <c r="H70" s="19">
        <v>31.9919267608525</v>
      </c>
      <c r="I70" s="19">
        <v>35.602059264644403</v>
      </c>
      <c r="J70" s="19">
        <v>36.2251468750339</v>
      </c>
      <c r="K70" s="19">
        <v>22.046115739962101</v>
      </c>
      <c r="L70" s="19">
        <v>20.537658324718699</v>
      </c>
      <c r="M70" s="19">
        <v>28.222295461093399</v>
      </c>
      <c r="N70" s="19">
        <v>10.049818908132799</v>
      </c>
      <c r="O70" s="19">
        <v>12.1192061200833</v>
      </c>
      <c r="P70" s="19">
        <v>8.6567764360444706</v>
      </c>
      <c r="Q70" s="19">
        <v>1.93289714262799</v>
      </c>
      <c r="R70" s="19">
        <v>1.98439390432395</v>
      </c>
      <c r="S70" s="19">
        <v>1.9604366721736199</v>
      </c>
      <c r="T70" s="19"/>
      <c r="U70" s="20">
        <f t="shared" si="24"/>
        <v>34.60637763351027</v>
      </c>
      <c r="V70" s="20">
        <f t="shared" si="25"/>
        <v>23.602023175258065</v>
      </c>
      <c r="W70" s="20">
        <f t="shared" si="26"/>
        <v>10.275267154753523</v>
      </c>
      <c r="X70" s="20">
        <f t="shared" si="27"/>
        <v>1.959242573041853</v>
      </c>
      <c r="Y70" s="21"/>
      <c r="Z70" s="20">
        <f t="shared" si="28"/>
        <v>2.2855140705563253</v>
      </c>
      <c r="AA70" s="20">
        <f t="shared" si="29"/>
        <v>4.0717377051873669</v>
      </c>
      <c r="AB70" s="20">
        <f t="shared" si="30"/>
        <v>1.7421897179000354</v>
      </c>
      <c r="AC70" s="20">
        <f t="shared" si="31"/>
        <v>2.5769138923235086E-2</v>
      </c>
      <c r="AD70" s="21"/>
      <c r="AE70" s="22">
        <f t="shared" si="32"/>
        <v>0.68201368618261859</v>
      </c>
      <c r="AF70" s="22">
        <f t="shared" si="33"/>
        <v>0.43535535400732328</v>
      </c>
      <c r="AG70" s="22">
        <f t="shared" si="34"/>
        <v>0.19067558473508614</v>
      </c>
      <c r="AH70" s="22">
        <f t="shared" si="35"/>
        <v>5.6615072336974867E-2</v>
      </c>
    </row>
    <row r="71" spans="1:34" ht="17.100000000000001" customHeight="1">
      <c r="A71" s="21" t="s">
        <v>171</v>
      </c>
      <c r="B71" s="21" t="s">
        <v>161</v>
      </c>
      <c r="C71" s="16">
        <v>388.945503237075</v>
      </c>
      <c r="D71" s="17">
        <v>16.6437763333333</v>
      </c>
      <c r="E71" s="18" t="s">
        <v>84</v>
      </c>
      <c r="F71" s="18" t="s">
        <v>148</v>
      </c>
      <c r="G71" s="18" t="s">
        <v>153</v>
      </c>
      <c r="H71" s="19">
        <v>8.0174883685500795</v>
      </c>
      <c r="I71" s="19">
        <v>6.0132959892087197</v>
      </c>
      <c r="J71" s="19">
        <v>6.7929317728683198</v>
      </c>
      <c r="K71" s="19">
        <v>0.27765715483099801</v>
      </c>
      <c r="L71" s="19">
        <v>4.9222165113384703E-2</v>
      </c>
      <c r="M71" s="19">
        <v>0.145214303885628</v>
      </c>
      <c r="N71" s="19">
        <v>0.180184379822032</v>
      </c>
      <c r="O71" s="19">
        <v>0.20319340166236899</v>
      </c>
      <c r="P71" s="19">
        <v>0.30885583761589502</v>
      </c>
      <c r="Q71" s="19">
        <v>0.15324593256670899</v>
      </c>
      <c r="R71" s="19">
        <v>0.13746683319399999</v>
      </c>
      <c r="S71" s="19">
        <v>0.121642382607489</v>
      </c>
      <c r="T71" s="19"/>
      <c r="U71" s="20">
        <f t="shared" si="24"/>
        <v>6.9412387102090394</v>
      </c>
      <c r="V71" s="20">
        <f t="shared" si="25"/>
        <v>0.15736454127667024</v>
      </c>
      <c r="W71" s="20">
        <f t="shared" si="26"/>
        <v>0.23074453970009867</v>
      </c>
      <c r="X71" s="20">
        <f t="shared" si="27"/>
        <v>0.13745171612273266</v>
      </c>
      <c r="Y71" s="21"/>
      <c r="Z71" s="20">
        <f t="shared" si="28"/>
        <v>1.0102935138364608</v>
      </c>
      <c r="AA71" s="20">
        <f t="shared" si="29"/>
        <v>0.11470116535290974</v>
      </c>
      <c r="AB71" s="20">
        <f t="shared" si="30"/>
        <v>6.8617672053779249E-2</v>
      </c>
      <c r="AC71" s="20">
        <f t="shared" si="31"/>
        <v>1.5801780402872685E-2</v>
      </c>
      <c r="AD71" s="21"/>
      <c r="AE71" s="22">
        <f t="shared" si="32"/>
        <v>2.2670959442040443E-2</v>
      </c>
      <c r="AF71" s="22">
        <f t="shared" si="33"/>
        <v>1.4663058007103105</v>
      </c>
      <c r="AG71" s="22">
        <f t="shared" si="34"/>
        <v>0.59568783860012564</v>
      </c>
      <c r="AH71" s="22">
        <f t="shared" si="35"/>
        <v>1.9802188321310914E-2</v>
      </c>
    </row>
    <row r="72" spans="1:34" ht="17.100000000000001" customHeight="1">
      <c r="A72" s="21" t="s">
        <v>24</v>
      </c>
      <c r="B72" s="21" t="s">
        <v>161</v>
      </c>
      <c r="C72" s="16">
        <v>347.04109954833899</v>
      </c>
      <c r="D72" s="17">
        <v>13.3190564166666</v>
      </c>
      <c r="E72" s="18" t="s">
        <v>84</v>
      </c>
      <c r="F72" s="18" t="s">
        <v>147</v>
      </c>
      <c r="G72" s="18" t="s">
        <v>153</v>
      </c>
      <c r="H72" s="19">
        <v>8.3552455994552304</v>
      </c>
      <c r="I72" s="19">
        <v>8.7903159769636208</v>
      </c>
      <c r="J72" s="19">
        <v>7.7103123429044098</v>
      </c>
      <c r="K72" s="19">
        <v>0.47779570958970402</v>
      </c>
      <c r="L72" s="19">
        <v>0.16921866221236401</v>
      </c>
      <c r="M72" s="19">
        <v>1.62944487458183</v>
      </c>
      <c r="N72" s="19">
        <v>0.10826381540538101</v>
      </c>
      <c r="O72" s="19">
        <v>0.157518249593775</v>
      </c>
      <c r="P72" s="19">
        <v>4.4109287090664702E-2</v>
      </c>
      <c r="Q72" s="19">
        <v>0.200368219446042</v>
      </c>
      <c r="R72" s="19">
        <v>6.8147231859928603E-2</v>
      </c>
      <c r="S72" s="19">
        <v>8.5693600729069605E-2</v>
      </c>
      <c r="T72" s="19"/>
      <c r="U72" s="20">
        <f t="shared" si="24"/>
        <v>8.2852913064410867</v>
      </c>
      <c r="V72" s="20">
        <f t="shared" si="25"/>
        <v>0.75881974879463276</v>
      </c>
      <c r="W72" s="20">
        <f t="shared" si="26"/>
        <v>0.10329711736327357</v>
      </c>
      <c r="X72" s="20">
        <f t="shared" si="27"/>
        <v>0.11806968401168007</v>
      </c>
      <c r="Y72" s="21"/>
      <c r="Z72" s="20">
        <f t="shared" si="28"/>
        <v>0.54338951473929542</v>
      </c>
      <c r="AA72" s="20">
        <f t="shared" si="29"/>
        <v>0.76960771226710623</v>
      </c>
      <c r="AB72" s="20">
        <f t="shared" si="30"/>
        <v>5.6867383103929407E-2</v>
      </c>
      <c r="AC72" s="20">
        <f t="shared" si="31"/>
        <v>7.1810552609652592E-2</v>
      </c>
      <c r="AD72" s="21"/>
      <c r="AE72" s="22">
        <f t="shared" si="32"/>
        <v>9.15863692329945E-2</v>
      </c>
      <c r="AF72" s="22">
        <f t="shared" si="33"/>
        <v>0.1361286623435389</v>
      </c>
      <c r="AG72" s="22">
        <f t="shared" si="34"/>
        <v>1.1430104442939544</v>
      </c>
      <c r="AH72" s="22">
        <f t="shared" si="35"/>
        <v>1.4250516927496714E-2</v>
      </c>
    </row>
    <row r="73" spans="1:34" ht="17.100000000000001" customHeight="1">
      <c r="A73" s="21" t="s">
        <v>6</v>
      </c>
      <c r="B73" s="21" t="s">
        <v>161</v>
      </c>
      <c r="C73" s="16">
        <v>337.05680847278097</v>
      </c>
      <c r="D73" s="17">
        <v>13.023348</v>
      </c>
      <c r="E73" s="18" t="s">
        <v>84</v>
      </c>
      <c r="F73" s="18" t="s">
        <v>99</v>
      </c>
      <c r="G73" s="18" t="s">
        <v>153</v>
      </c>
      <c r="H73" s="19">
        <v>2.5152648600187302</v>
      </c>
      <c r="I73" s="19">
        <v>2.5040940022870402</v>
      </c>
      <c r="J73" s="19">
        <v>2.7713089279183398</v>
      </c>
      <c r="K73" s="19">
        <v>0.14597217057053399</v>
      </c>
      <c r="L73" s="19">
        <v>0.170692861047267</v>
      </c>
      <c r="M73" s="19">
        <v>0.64208490578680899</v>
      </c>
      <c r="N73" s="19">
        <v>0</v>
      </c>
      <c r="O73" s="19">
        <v>0</v>
      </c>
      <c r="P73" s="19">
        <v>6.85599504557042E-3</v>
      </c>
      <c r="Q73" s="19">
        <v>7.1444126940743598E-3</v>
      </c>
      <c r="R73" s="19">
        <v>0</v>
      </c>
      <c r="S73" s="19">
        <v>3.37732295602413E-2</v>
      </c>
      <c r="T73" s="19"/>
      <c r="U73" s="20">
        <f t="shared" si="24"/>
        <v>2.5968892634080367</v>
      </c>
      <c r="V73" s="20">
        <f t="shared" si="25"/>
        <v>0.31958331246820332</v>
      </c>
      <c r="W73" s="20">
        <f t="shared" si="26"/>
        <v>2.2853316818568065E-3</v>
      </c>
      <c r="X73" s="20">
        <f t="shared" si="27"/>
        <v>1.3639214084771886E-2</v>
      </c>
      <c r="Y73" s="21"/>
      <c r="Z73" s="20">
        <f t="shared" si="28"/>
        <v>0.15115509102087971</v>
      </c>
      <c r="AA73" s="20">
        <f t="shared" si="29"/>
        <v>0.27956794595266299</v>
      </c>
      <c r="AB73" s="20">
        <f t="shared" si="30"/>
        <v>3.9583105851228222E-3</v>
      </c>
      <c r="AC73" s="20">
        <f t="shared" si="31"/>
        <v>1.7798724464428459E-2</v>
      </c>
      <c r="AD73" s="21"/>
      <c r="AE73" s="22">
        <f t="shared" si="32"/>
        <v>0.12306389685973634</v>
      </c>
      <c r="AF73" s="22">
        <f t="shared" si="33"/>
        <v>7.1509731350074286E-3</v>
      </c>
      <c r="AG73" s="22">
        <f t="shared" si="34"/>
        <v>5.9681551667328119</v>
      </c>
      <c r="AH73" s="22">
        <f t="shared" si="35"/>
        <v>5.2521354210045964E-3</v>
      </c>
    </row>
    <row r="74" spans="1:34" ht="17.100000000000001" customHeight="1">
      <c r="A74" s="14" t="s">
        <v>100</v>
      </c>
      <c r="B74" s="28" t="s">
        <v>192</v>
      </c>
      <c r="C74" s="16">
        <v>453.06756896972598</v>
      </c>
      <c r="D74" s="17">
        <v>16.7552874</v>
      </c>
      <c r="E74" s="18" t="s">
        <v>84</v>
      </c>
      <c r="F74" s="18" t="s">
        <v>101</v>
      </c>
      <c r="G74" s="18" t="s">
        <v>153</v>
      </c>
      <c r="H74" s="19">
        <v>4.1605044540335099</v>
      </c>
      <c r="I74" s="19">
        <v>4.1301874196083697</v>
      </c>
      <c r="J74" s="19">
        <v>3.8265429374203999</v>
      </c>
      <c r="K74" s="19">
        <v>0.86672464410953798</v>
      </c>
      <c r="L74" s="19">
        <v>0.17832900007713101</v>
      </c>
      <c r="M74" s="19">
        <v>1.48565360099875</v>
      </c>
      <c r="N74" s="19">
        <v>5.4883214027837196E-3</v>
      </c>
      <c r="O74" s="19">
        <v>1.0134027601922099E-2</v>
      </c>
      <c r="P74" s="19">
        <v>1.9409111726689202E-2</v>
      </c>
      <c r="Q74" s="19">
        <v>0</v>
      </c>
      <c r="R74" s="19">
        <v>0</v>
      </c>
      <c r="S74" s="19">
        <v>1.71565690648928E-3</v>
      </c>
      <c r="T74" s="19"/>
      <c r="U74" s="20">
        <f t="shared" si="24"/>
        <v>4.0390782703540928</v>
      </c>
      <c r="V74" s="20">
        <f t="shared" si="25"/>
        <v>0.843569081728473</v>
      </c>
      <c r="W74" s="20">
        <f t="shared" si="26"/>
        <v>1.1677153577131673E-2</v>
      </c>
      <c r="X74" s="20">
        <f t="shared" si="27"/>
        <v>5.718856354964267E-4</v>
      </c>
      <c r="Y74" s="21"/>
      <c r="Z74" s="20">
        <f t="shared" si="28"/>
        <v>0.18468413968993297</v>
      </c>
      <c r="AA74" s="20">
        <f t="shared" si="29"/>
        <v>0.65396982965241224</v>
      </c>
      <c r="AB74" s="20">
        <f t="shared" si="30"/>
        <v>7.0875263062693461E-3</v>
      </c>
      <c r="AC74" s="20">
        <f t="shared" si="31"/>
        <v>9.9053497679862631E-4</v>
      </c>
      <c r="AD74" s="21"/>
      <c r="AE74" s="22">
        <f t="shared" si="32"/>
        <v>0.20885187789503273</v>
      </c>
      <c r="AF74" s="22">
        <f t="shared" si="33"/>
        <v>1.3842557568853978E-2</v>
      </c>
      <c r="AG74" s="22">
        <f t="shared" si="34"/>
        <v>4.8974746432760563E-2</v>
      </c>
      <c r="AH74" s="22">
        <f t="shared" si="35"/>
        <v>1.4158815383547677E-4</v>
      </c>
    </row>
    <row r="75" spans="1:34" ht="17.100000000000001" customHeight="1">
      <c r="A75" s="14" t="s">
        <v>102</v>
      </c>
      <c r="B75" s="28" t="s">
        <v>192</v>
      </c>
      <c r="C75" s="16">
        <v>313.04513092040997</v>
      </c>
      <c r="D75" s="17">
        <v>13.064732999999899</v>
      </c>
      <c r="E75" s="18" t="s">
        <v>84</v>
      </c>
      <c r="F75" s="18" t="s">
        <v>103</v>
      </c>
      <c r="G75" s="18" t="s">
        <v>153</v>
      </c>
      <c r="H75" s="19">
        <v>28.774778343981001</v>
      </c>
      <c r="I75" s="19">
        <v>24.762713695211598</v>
      </c>
      <c r="J75" s="19">
        <v>28.4907170887723</v>
      </c>
      <c r="K75" s="19">
        <v>1.7649437864441899</v>
      </c>
      <c r="L75" s="19">
        <v>1.0580443792585901</v>
      </c>
      <c r="M75" s="19">
        <v>4.94580716817216</v>
      </c>
      <c r="N75" s="19">
        <v>1.7115652081172002E-2</v>
      </c>
      <c r="O75" s="19">
        <v>5.3428372665028298E-3</v>
      </c>
      <c r="P75" s="19">
        <v>3.8219611622017403E-2</v>
      </c>
      <c r="Q75" s="19">
        <v>0</v>
      </c>
      <c r="R75" s="19">
        <v>5.9603252941712696E-3</v>
      </c>
      <c r="S75" s="19">
        <v>0</v>
      </c>
      <c r="T75" s="19"/>
      <c r="U75" s="20">
        <f t="shared" si="24"/>
        <v>27.342736375988299</v>
      </c>
      <c r="V75" s="20">
        <f t="shared" si="25"/>
        <v>2.58959844462498</v>
      </c>
      <c r="W75" s="20">
        <f t="shared" si="26"/>
        <v>2.0226033656564078E-2</v>
      </c>
      <c r="X75" s="20">
        <f t="shared" si="27"/>
        <v>1.9867750980570899E-3</v>
      </c>
      <c r="Y75" s="21"/>
      <c r="Z75" s="20">
        <f t="shared" si="28"/>
        <v>2.2388748232470106</v>
      </c>
      <c r="AA75" s="20">
        <f t="shared" si="29"/>
        <v>2.0709216196321174</v>
      </c>
      <c r="AB75" s="20">
        <f t="shared" si="30"/>
        <v>1.6657623725017293E-2</v>
      </c>
      <c r="AC75" s="20">
        <f t="shared" si="31"/>
        <v>3.4411954130475178E-3</v>
      </c>
      <c r="AD75" s="21"/>
      <c r="AE75" s="22">
        <f t="shared" si="32"/>
        <v>9.4708825371958752E-2</v>
      </c>
      <c r="AF75" s="22">
        <f t="shared" si="33"/>
        <v>7.810490347855136E-3</v>
      </c>
      <c r="AG75" s="22">
        <f t="shared" si="34"/>
        <v>9.8228606349238898E-2</v>
      </c>
      <c r="AH75" s="22">
        <f t="shared" si="35"/>
        <v>7.2661897139228006E-5</v>
      </c>
    </row>
    <row r="76" spans="1:34" ht="17.100000000000001" customHeight="1">
      <c r="A76" s="21" t="s">
        <v>33</v>
      </c>
      <c r="B76" s="21" t="s">
        <v>161</v>
      </c>
      <c r="C76" s="16">
        <v>265.11063639322902</v>
      </c>
      <c r="D76" s="17">
        <v>19.971532</v>
      </c>
      <c r="E76" s="18" t="s">
        <v>85</v>
      </c>
      <c r="F76" s="18" t="s">
        <v>65</v>
      </c>
      <c r="G76" s="18" t="s">
        <v>154</v>
      </c>
      <c r="H76" s="19">
        <v>0.198269812981999</v>
      </c>
      <c r="I76" s="19">
        <v>0.119494117560171</v>
      </c>
      <c r="J76" s="19">
        <v>0.110231542297291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/>
      <c r="U76" s="20">
        <f t="shared" si="24"/>
        <v>0.14266515761315365</v>
      </c>
      <c r="V76" s="20">
        <f t="shared" si="25"/>
        <v>0</v>
      </c>
      <c r="W76" s="20">
        <f t="shared" si="26"/>
        <v>0</v>
      </c>
      <c r="X76" s="20">
        <f t="shared" si="27"/>
        <v>0</v>
      </c>
      <c r="Y76" s="21"/>
      <c r="Z76" s="20">
        <f t="shared" si="28"/>
        <v>4.8377237407081983E-2</v>
      </c>
      <c r="AA76" s="20">
        <f t="shared" si="29"/>
        <v>0</v>
      </c>
      <c r="AB76" s="20">
        <f t="shared" si="30"/>
        <v>0</v>
      </c>
      <c r="AC76" s="20">
        <f t="shared" si="31"/>
        <v>0</v>
      </c>
      <c r="AD76" s="21"/>
      <c r="AE76" s="22">
        <f t="shared" si="32"/>
        <v>0</v>
      </c>
      <c r="AF76" s="22" t="e">
        <f t="shared" si="33"/>
        <v>#DIV/0!</v>
      </c>
      <c r="AG76" s="22" t="e">
        <f t="shared" si="34"/>
        <v>#DIV/0!</v>
      </c>
      <c r="AH76" s="22">
        <f t="shared" si="35"/>
        <v>0</v>
      </c>
    </row>
    <row r="77" spans="1:34" ht="17.100000000000001" customHeight="1">
      <c r="A77" s="14" t="s">
        <v>149</v>
      </c>
      <c r="B77" s="28" t="s">
        <v>193</v>
      </c>
      <c r="C77" s="16">
        <v>312.06057739257801</v>
      </c>
      <c r="D77" s="17">
        <v>14.109282333333301</v>
      </c>
      <c r="E77" s="18" t="s">
        <v>84</v>
      </c>
      <c r="F77" s="18" t="s">
        <v>150</v>
      </c>
      <c r="G77" s="18" t="s">
        <v>153</v>
      </c>
      <c r="H77" s="19">
        <v>0.22950041800174201</v>
      </c>
      <c r="I77" s="19">
        <v>0.17457739328062</v>
      </c>
      <c r="J77" s="19">
        <v>0.266841416408448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/>
      <c r="U77" s="20">
        <f t="shared" si="24"/>
        <v>0.22363974256360333</v>
      </c>
      <c r="V77" s="20">
        <f t="shared" si="25"/>
        <v>0</v>
      </c>
      <c r="W77" s="20">
        <f t="shared" si="26"/>
        <v>0</v>
      </c>
      <c r="X77" s="20">
        <f t="shared" si="27"/>
        <v>0</v>
      </c>
      <c r="Y77" s="21"/>
      <c r="Z77" s="20">
        <f t="shared" si="28"/>
        <v>4.641037737808746E-2</v>
      </c>
      <c r="AA77" s="20">
        <f t="shared" si="29"/>
        <v>0</v>
      </c>
      <c r="AB77" s="20">
        <f t="shared" si="30"/>
        <v>0</v>
      </c>
      <c r="AC77" s="20">
        <f t="shared" si="31"/>
        <v>0</v>
      </c>
      <c r="AD77" s="21"/>
      <c r="AE77" s="22">
        <f t="shared" si="32"/>
        <v>0</v>
      </c>
      <c r="AF77" s="22" t="e">
        <f t="shared" si="33"/>
        <v>#DIV/0!</v>
      </c>
      <c r="AG77" s="22" t="e">
        <f t="shared" si="34"/>
        <v>#DIV/0!</v>
      </c>
      <c r="AH77" s="22">
        <f t="shared" si="35"/>
        <v>0</v>
      </c>
    </row>
  </sheetData>
  <sortState ref="A2:AM76">
    <sortCondition descending="1" ref="AH2:AH76"/>
  </sortState>
  <mergeCells count="1">
    <mergeCell ref="A1:XFD1"/>
  </mergeCells>
  <phoneticPr fontId="4"/>
  <printOptions horizontalCentered="1" verticalCentered="1"/>
  <pageMargins left="0.75000000000000011" right="0.75000000000000011" top="1" bottom="1" header="0.5" footer="0.5"/>
  <pageSetup paperSize="8" scale="44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</vt:lpstr>
      <vt:lpstr>'Table S1'!Print_Area</vt:lpstr>
    </vt:vector>
  </TitlesOfParts>
  <Company>OIST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佐二木 健一</dc:creator>
  <cp:lastModifiedBy>mdpi</cp:lastModifiedBy>
  <cp:lastPrinted>2013-11-06T03:04:54Z</cp:lastPrinted>
  <dcterms:created xsi:type="dcterms:W3CDTF">2013-09-17T06:45:09Z</dcterms:created>
  <dcterms:modified xsi:type="dcterms:W3CDTF">2013-12-12T08:32:43Z</dcterms:modified>
</cp:coreProperties>
</file>